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Лист1!$7:$8</definedName>
    <definedName name="_xlnm.Print_Area" localSheetId="0">Лист1!$A$1:$L$113</definedName>
  </definedNames>
  <calcPr calcId="152511"/>
</workbook>
</file>

<file path=xl/calcChain.xml><?xml version="1.0" encoding="utf-8"?>
<calcChain xmlns="http://schemas.openxmlformats.org/spreadsheetml/2006/main">
  <c r="D47" i="1" l="1"/>
  <c r="E47" i="1"/>
  <c r="F47" i="1"/>
  <c r="G47" i="1"/>
  <c r="H47" i="1"/>
  <c r="I47" i="1"/>
  <c r="J47" i="1"/>
  <c r="C47" i="1"/>
  <c r="E59" i="1"/>
  <c r="G26" i="1" l="1"/>
  <c r="E26" i="1"/>
  <c r="I59" i="1" l="1"/>
  <c r="I60" i="1"/>
  <c r="I45" i="1" s="1"/>
  <c r="I10" i="1" s="1"/>
  <c r="G59" i="1"/>
  <c r="G60" i="1"/>
  <c r="G45" i="1" s="1"/>
  <c r="G10" i="1" s="1"/>
  <c r="E60" i="1"/>
  <c r="E45" i="1" s="1"/>
  <c r="E10" i="1" s="1"/>
  <c r="G41" i="1"/>
  <c r="D36" i="1" l="1"/>
  <c r="E36" i="1"/>
  <c r="F36" i="1"/>
  <c r="G36" i="1"/>
  <c r="H36" i="1"/>
  <c r="I36" i="1"/>
  <c r="J36" i="1"/>
  <c r="C36" i="1"/>
  <c r="I102" i="1"/>
  <c r="J102" i="1"/>
  <c r="I100" i="1"/>
  <c r="J100" i="1"/>
  <c r="I84" i="1"/>
  <c r="J84" i="1"/>
  <c r="I82" i="1"/>
  <c r="J82" i="1"/>
  <c r="J59" i="1"/>
  <c r="I42" i="1"/>
  <c r="J42" i="1"/>
  <c r="I40" i="1"/>
  <c r="J40" i="1"/>
  <c r="I38" i="1"/>
  <c r="J38" i="1"/>
  <c r="I26" i="1"/>
  <c r="J26" i="1"/>
  <c r="I21" i="1"/>
  <c r="J21" i="1"/>
  <c r="I13" i="1"/>
  <c r="I12" i="1" s="1"/>
  <c r="J13" i="1"/>
  <c r="J12" i="1" s="1"/>
  <c r="I11" i="1" l="1"/>
  <c r="I46" i="1"/>
  <c r="I44" i="1" s="1"/>
  <c r="J46" i="1"/>
  <c r="J44" i="1" s="1"/>
  <c r="J11" i="1"/>
  <c r="C59" i="1"/>
  <c r="I9" i="1" l="1"/>
  <c r="J9" i="1"/>
  <c r="G84" i="1" l="1"/>
  <c r="C102" i="1"/>
  <c r="D102" i="1"/>
  <c r="E102" i="1"/>
  <c r="F102" i="1"/>
  <c r="G102" i="1"/>
  <c r="H102" i="1"/>
  <c r="C40" i="1"/>
  <c r="D40" i="1"/>
  <c r="E40" i="1"/>
  <c r="F40" i="1"/>
  <c r="G40" i="1"/>
  <c r="H40" i="1"/>
  <c r="C38" i="1"/>
  <c r="D38" i="1"/>
  <c r="E38" i="1"/>
  <c r="F38" i="1"/>
  <c r="G38" i="1"/>
  <c r="H38" i="1"/>
  <c r="E21" i="1"/>
  <c r="H100" i="1"/>
  <c r="G100" i="1"/>
  <c r="F100" i="1"/>
  <c r="E100" i="1"/>
  <c r="D100" i="1"/>
  <c r="C100" i="1"/>
  <c r="D10" i="1" l="1"/>
  <c r="F10" i="1"/>
  <c r="H10" i="1"/>
  <c r="C21" i="1" l="1"/>
  <c r="D21" i="1"/>
  <c r="F21" i="1"/>
  <c r="G21" i="1"/>
  <c r="H21" i="1"/>
  <c r="F59" i="1" l="1"/>
  <c r="H59" i="1"/>
  <c r="C10" i="1" l="1"/>
  <c r="C82" i="1" l="1"/>
  <c r="D82" i="1"/>
  <c r="E82" i="1"/>
  <c r="F82" i="1"/>
  <c r="G82" i="1"/>
  <c r="H82" i="1"/>
  <c r="D81" i="1" l="1"/>
  <c r="D59" i="1" s="1"/>
  <c r="C42" i="1" l="1"/>
  <c r="D42" i="1"/>
  <c r="E42" i="1"/>
  <c r="F42" i="1"/>
  <c r="G42" i="1"/>
  <c r="H42" i="1"/>
  <c r="C84" i="1" l="1"/>
  <c r="D84" i="1"/>
  <c r="E84" i="1"/>
  <c r="F84" i="1"/>
  <c r="H84" i="1"/>
  <c r="C46" i="1" l="1"/>
  <c r="C44" i="1" s="1"/>
  <c r="C26" i="1"/>
  <c r="D26" i="1"/>
  <c r="F26" i="1"/>
  <c r="H26" i="1"/>
  <c r="D13" i="1"/>
  <c r="D12" i="1" s="1"/>
  <c r="E13" i="1"/>
  <c r="E12" i="1" s="1"/>
  <c r="E11" i="1" s="1"/>
  <c r="F13" i="1"/>
  <c r="F12" i="1" s="1"/>
  <c r="G13" i="1"/>
  <c r="G12" i="1" s="1"/>
  <c r="H13" i="1"/>
  <c r="H12" i="1" s="1"/>
  <c r="G11" i="1" l="1"/>
  <c r="F11" i="1"/>
  <c r="D11" i="1"/>
  <c r="H11" i="1"/>
  <c r="H46" i="1"/>
  <c r="H44" i="1" s="1"/>
  <c r="D46" i="1"/>
  <c r="D44" i="1" s="1"/>
  <c r="G46" i="1"/>
  <c r="G44" i="1" s="1"/>
  <c r="F46" i="1"/>
  <c r="F44" i="1" s="1"/>
  <c r="E46" i="1"/>
  <c r="E44" i="1" s="1"/>
  <c r="D9" i="1" l="1"/>
  <c r="F9" i="1"/>
  <c r="H9" i="1"/>
  <c r="G9" i="1"/>
  <c r="E9" i="1"/>
  <c r="C13" i="1" l="1"/>
  <c r="C12" i="1" l="1"/>
  <c r="C11" i="1" l="1"/>
  <c r="C9" i="1" s="1"/>
</calcChain>
</file>

<file path=xl/sharedStrings.xml><?xml version="1.0" encoding="utf-8"?>
<sst xmlns="http://schemas.openxmlformats.org/spreadsheetml/2006/main" count="242" uniqueCount="176">
  <si>
    <t>№ п/п</t>
  </si>
  <si>
    <t>4.1.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</si>
  <si>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</si>
  <si>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</si>
  <si>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</si>
  <si>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</si>
  <si>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МУ "Управление по спорту Администрации города Норильска"</t>
  </si>
  <si>
    <t>Наименование объекта</t>
  </si>
  <si>
    <t>в том числе ПСД</t>
  </si>
  <si>
    <t>Подробное обоснование по видам выполняемых работ</t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</si>
  <si>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</si>
  <si>
    <t>ВСЕГО                             2021 год</t>
  </si>
  <si>
    <t>ВСЕГО                             2022 год</t>
  </si>
  <si>
    <t>1.</t>
  </si>
  <si>
    <t>2.</t>
  </si>
  <si>
    <t>4.</t>
  </si>
  <si>
    <t>5.</t>
  </si>
  <si>
    <t>5.1.</t>
  </si>
  <si>
    <t>6.</t>
  </si>
  <si>
    <t>6.1.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</si>
  <si>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</si>
  <si>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7.2.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</si>
  <si>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</si>
  <si>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7.1.</t>
  </si>
  <si>
    <t xml:space="preserve">Здание МБУ "Дворец спорта "Арктика", г. Норильск, Центральный район, ул. Набережная Урванцева, д. 53 </t>
  </si>
  <si>
    <t>Помещения МБУ "Молодежный центр", г. Норильск, район Кайеркан, ул. Школьная, д. 10</t>
  </si>
  <si>
    <t>Здание МБУ "Спортивный комплекс "Кайеркан", г. Норильск, район Кайеркан, ул. Надеждинская, д. 3 А (Дом спорта)</t>
  </si>
  <si>
    <t>Здание МБУ ДО "Норильская детская художественная школа", г. Норильск, Центральный район, ул. Комсомольская, д. 52 А</t>
  </si>
  <si>
    <t>Здание МБУК "КДЦ "Юбилейный", г. Норильск, район Кайеркан, ул. Шахтерская, д. 14</t>
  </si>
  <si>
    <t>Здание МБДОУ "Детский сад № 29 "Вишенка", г. Норильск, Центральный район, ул. Талнахская, д. 19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</si>
  <si>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</si>
  <si>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</si>
  <si>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90 "Цветик-семицветик", г. Норильск, Центральный район, ул. Талнахская, д. 1 А</t>
  </si>
  <si>
    <t>Здание МБОУ "СШ № 1", корп. 2, г. Норильск, Центральный район, ул. Севастопольская, д. 8 А</t>
  </si>
  <si>
    <t>Здание МБОУ "СШ № 27", г. Норильск, район Талнах, ул. М. Кравца, д. 8 А</t>
  </si>
  <si>
    <t>Здание МБОУ "СШ № 28", корп. 1, г. Норильск, Центральный район, ул. Талнахская, д. 42</t>
  </si>
  <si>
    <t xml:space="preserve">Здание МБОУ "СШ № 30", г. Норильск, район Талнах, ул. Бауманская, д. 12 </t>
  </si>
  <si>
    <t xml:space="preserve">Здание МБОУ "СШ № 42", г. Норильск, район Талнах, ул. Игарская, д. 16 </t>
  </si>
  <si>
    <t>Здание МБОУ "СШ № 43", г. Норильск, район Талнах, ул. Рудная, д. 15</t>
  </si>
  <si>
    <t xml:space="preserve">Здание МБОУ "СШ № 45", г. Норильск, район Кайеркан, ул. Норильская, д. 6 </t>
  </si>
  <si>
    <t>Здание МАОУ "Гимназия № 48", г. Норильск, район Талнах, ул. Бауманская, д. 15</t>
  </si>
  <si>
    <t>Помещения МБУ "Кинокомплекс "Родина", г. Норильск, Центральный район, просп. Ленинский, д. 7</t>
  </si>
  <si>
    <t xml:space="preserve">Здание МБДОУ "Детский сад № 68 "Ладушки", корп. 2, г. Норильск, Центральный район, ул. Ленинградская, д. 4 А </t>
  </si>
  <si>
    <t>7.</t>
  </si>
  <si>
    <t>Здание МАДОУ "Детский сад № 5 "Норильчонок", корп. 2, г. Норильск, Центральный район, ул. Комсомольская, д. 40</t>
  </si>
  <si>
    <t>в т.ч. краевые средства</t>
  </si>
  <si>
    <t>Здание МАДОУ "Детский сад № 2 "Умка", корп. 2, г. Норильск, Центральный район, просп. Ленинский, д. 41 А</t>
  </si>
  <si>
    <t>ВСЕГО                             2023 год</t>
  </si>
  <si>
    <t>Здание МБДОУ "Детский сад № 14 "Олененок", корп. 1, г. Норильск, Центральный район, ул. Нансена, д. 96</t>
  </si>
  <si>
    <t>Здание МБДОУ "Детский сад № 24 "Родничок", г. Норильск, Центральный район, ул. Лауреатов, д. 69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</si>
  <si>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</si>
  <si>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36 "Полянка", г. Норильск,  район Кайеркан, ул. Строительная, д. 4</t>
  </si>
  <si>
    <t>Здание МБОУ "СШ № 1", корп. 1, г. Норильск, Центральный район, ул. Комсомольская, д. 6</t>
  </si>
  <si>
    <t>Здание МБОУ "СШ № 37", г. Норильск, район Кайеркан, ул. Первомайская, д. 34</t>
  </si>
  <si>
    <t>Здание МБОУ "СШ № 40", г. Норильск, район Кайеркан, ул. Первомайская, д. 20 А</t>
  </si>
  <si>
    <t>Здание МБОУ "Гимназия № 11", г. Норильск, район Кайеркан, ул. Надеждинская, д. 16</t>
  </si>
  <si>
    <t>Здание МБДОУ "Детский сад  № 18 "Полянка", г. Норильск, район Талнах, ул. М. Кравца, д. 20</t>
  </si>
  <si>
    <t>Здание МБУ "Дворец спорта "Арктика", г. Норильск, Центральный район, ул. Комсомольская, д. 46 А ("Крытый каток "Льдинка")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</si>
  <si>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</si>
  <si>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Новая, д. 11 А ("СОЦ" "ВОСТОК")</t>
  </si>
  <si>
    <t>Здание МБУ "Спортивный комплекс "Талнах", г. Норильск, район Талнах, ул. Строителей, д. 23 ("Спортивный зал "ГОРНЯК")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</si>
  <si>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</si>
  <si>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Здание МБУ "СШ № 5", г. Норильск, район Кайеркан, ул. Первомайская, д. 10</t>
  </si>
  <si>
    <t>Предписания Пожнадзор № 224/1/1-4 от 04.12.2017
Предписания Пожнадзор № 123/1/1-4 от 30.10.2018</t>
  </si>
  <si>
    <t>Предписания Пожнадзор № 249/1/1-6 от 22.11.2017</t>
  </si>
  <si>
    <t>Предписания Пожнадзор № 194/1/1-16 от 30.09.2016</t>
  </si>
  <si>
    <t>Предписания Пожнадзор № 223/1/1-17 от 27.11.2017</t>
  </si>
  <si>
    <t>Предписания Пожнадзор № 243/1/1-7 от 27.11.2017</t>
  </si>
  <si>
    <t>Предписания Пожнадзор № 29/1/1-33 от 17.05.2018</t>
  </si>
  <si>
    <t>Акт Торгсервис от 10.12.2014</t>
  </si>
  <si>
    <t>Предписания Пожнадзора № 230/1/1-9 от 31.10.2016
Акт Торгсервис от 17.11.2014</t>
  </si>
  <si>
    <t>Акт Торгсервис от 20.11.2014</t>
  </si>
  <si>
    <t>Предписания Пожнадзора № 150/1/1 от 24.08.2016
Акт Торгсервис от 19.11.2014</t>
  </si>
  <si>
    <t>Акт Витязь Эксперт от 14.02.2020</t>
  </si>
  <si>
    <t>Предписания Пожнадзора № 93/1/1-44 от 17.02.2020
Предписания Пожнадзора № 5/1/1-15 от 17.10.2018
Акт Витязь Эксперт от 14.02.2020</t>
  </si>
  <si>
    <t>Акт Торгсервис от 19.03.2020</t>
  </si>
  <si>
    <t>Акт Витязь Эксперт от 13.01.2020</t>
  </si>
  <si>
    <t>Предписания Пожнадзор № 15/1/1-21 от 13.03.2020
Акт проверки Госпожнадзора от 13.03.2020</t>
  </si>
  <si>
    <t>МКУ "Управление капитальных ремонтов и строительства"</t>
  </si>
  <si>
    <t>1. Акт Торгсервис от 15.12.2014</t>
  </si>
  <si>
    <t>Предписания Пожнадзор №167/1/1-5 от 08.09.2016</t>
  </si>
  <si>
    <t>Предписания Пожнадзор № 183\1\1-99 от 07.05.2009</t>
  </si>
  <si>
    <t>МК</t>
  </si>
  <si>
    <t>Исковое заявление от прокуратуры № 1-364 в-2018 от 12.04.2018</t>
  </si>
  <si>
    <t>в корректировку осень будет добавлено</t>
  </si>
  <si>
    <t>3.</t>
  </si>
  <si>
    <t>3.1.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</si>
  <si>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</si>
  <si>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</si>
  <si>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t>МК + доп. работы на 270 451,86</t>
  </si>
  <si>
    <t>МК + доп. работы на 155 993,28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</si>
  <si>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</si>
  <si>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Разработка типовых проектов на модернизацию системы АПС и СОУЭ, АПТ (проектно-сметная документация на тип 1, 2, 3, 4, 5)</t>
  </si>
  <si>
    <t>2022 - замена отделки 3-х лестничных клеток</t>
  </si>
  <si>
    <t>Здание МБДОУ "Детский сад № 78 "Василек", г. Норильск, Центральный район, ул. Набережная Урванцева, д. 43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</si>
  <si>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</si>
  <si>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</si>
  <si>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6, г. Норильск, район Талнах, ул. Энтузиастов, д. 1 А</t>
  </si>
  <si>
    <t>Помещения МБУ "Централизованная библиотечная система", филиал № 8, г. Норильск, район Кайеркан, ул. Строительная, д. 2 А</t>
  </si>
  <si>
    <t>Помещения МБУ "Централизованная библиотечная система", филиал № 10, г. Норильск, район Кайеркан, ул. Строительная, д. 2 А</t>
  </si>
  <si>
    <r>
      <rPr>
        <sz val="11"/>
        <rFont val="Times New Roman"/>
        <family val="1"/>
        <charset val="204"/>
      </rPr>
      <t>2022 - установка противопожарного дверного блока и противопожарной преграды с нормированным пределом огнестойкости</t>
    </r>
    <r>
      <rPr>
        <sz val="11"/>
        <color theme="1"/>
        <rFont val="Times New Roman"/>
        <family val="1"/>
        <charset val="204"/>
      </rPr>
      <t xml:space="preserve">
2023 - замена ветро-влагозащитной мембраны и утеплителя в системе наружной облицовки здания</t>
    </r>
  </si>
  <si>
    <t>МУ "Администрация города Норильска"</t>
  </si>
  <si>
    <t>Здание Администрации города Норильска, г. Норильск, Центральный район, просп. Ленинский, д. 24 А</t>
  </si>
  <si>
    <t>МУ "Управление по взаимодействию с общественными организациями и молодежной политике"</t>
  </si>
  <si>
    <t>Здание МБДОУ "Детский сад № 68 "Ладушки", корп. 1, г. Норильск, Центральный район, ул. Московская, д. 10</t>
  </si>
  <si>
    <t>Здание МБОУ "СШ № 36", г. Норильск, район Талнах, ул. Бауманская, д. 22 А</t>
  </si>
  <si>
    <t>2022 - монтаж системы АПС и СОУЭ по проекту, разработанному в 2019 году</t>
  </si>
  <si>
    <t>Здание МБУ "Дворец спорта "Арктика", г. Норильск, Центральный район, ул. Комсомольская, д. 13 ("Плавательный бассейн г. Норильска")</t>
  </si>
  <si>
    <t>2023 - монтаж системы автоматической пожарной сигнализации</t>
  </si>
  <si>
    <t>Здание МБУ "Дом спорта "БОКМО", г. Норильск, ул. Талнахская, д. 68 А ("Дом спорта "БОКМО")</t>
  </si>
  <si>
    <t>Здание МБУ "Дом спорта "БОКМО", г. Норильск, ул. Октябрьская, д. 6 Б ("Дом физической культуры")</t>
  </si>
  <si>
    <t>Здание МБУ "Дом спорта "БОКМО", г. Норильск, пл. Металлургов, д. 25 А ("Спортивный зал "Геркулес")</t>
  </si>
  <si>
    <t>Здание МБУ "Спортивный комплекс "Талнах", г. Норильск, район Талнах, ул. Таймырская, д. 11 ("Плавательный бассейн")</t>
  </si>
  <si>
    <t>2023 - разработка ПСД на модернизацию системы АПС и СОУЭ</t>
  </si>
  <si>
    <t>МКУ "Норильский городской архив"</t>
  </si>
  <si>
    <t>2022 - модернизация систем АПТ, АПС и СОУЭ по проекту, разработанному в 2020 году</t>
  </si>
  <si>
    <t>МБУ "Автохозяйство"</t>
  </si>
  <si>
    <t xml:space="preserve">Нежилое отдельно стоящее здание, расположенное по адресу: г. Норильск, Центральный район, ул. Энергетическая, д. 14, стр. 1 </t>
  </si>
  <si>
    <t>Нежилое отдельно стоящее здание, расположенное по адресу: г. Норильск, Центральный район, ул. Октябрьская, д. 14 А, стр. 2</t>
  </si>
  <si>
    <t>Нежилое отдельно стоящее здание, расположенное по адресу: г. Норильск, Центральный район, ул. Октябрьская, д. 14 А, стр. 3</t>
  </si>
  <si>
    <t>Нежилое отдельно стоящее здание, расположенное по адресу: г. Норильск, Центральный район, ул. Октябрьская, д. 14 А, стр. 5</t>
  </si>
  <si>
    <t>Нежилое отдельно стоящее здание, расположенное по адресу: г. Норильск, Центральный район, ул. Октябрьская, д. 14 А, стр. 6</t>
  </si>
  <si>
    <t>Нежилое отдельно стоящее здание, расположенное по адресу: г. Норильск, Центральный район, ул. Октябрьская, д. 14 А, стр. 7</t>
  </si>
  <si>
    <t>Нежилое отдельно стоящее здание, расположенное по адресу: г. Норильск, Центральный район, ул. Октябрьская, д. 14 А, стр. 8</t>
  </si>
  <si>
    <t>Нежилое отдельно стоящее здание, расположенное по адресу: г. Норильск, Центральный район, ул. Октябрьская, д. 14 А, стр. 10</t>
  </si>
  <si>
    <t>Нежилое отдельно стоящее здание, расположенное по адресу: г. Норильск, Центральный район, ул. Октябрьская, д. 14 А, диспетчерская</t>
  </si>
  <si>
    <t>Гараж-стоянка, расположенный по адресу: Красноярский край, г. Норильск, район Кайеркан, ул. Победы, д. 13</t>
  </si>
  <si>
    <t>2023 - монтаж системы АПС и СОУЭ</t>
  </si>
  <si>
    <t xml:space="preserve">2022 - замена отделки пола 4-го этажа  </t>
  </si>
  <si>
    <t>2023 - ремонт крыльца эвакуационного выхода</t>
  </si>
  <si>
    <t>2021 - демонтаж глухих решеток с установкой рольставен</t>
  </si>
  <si>
    <t>2023 - разработка  ПСД, модернизация системы АПС и СОУЭ</t>
  </si>
  <si>
    <t>2022 - разработка  ПСД, модернизация системы АПС и СОУЭ</t>
  </si>
  <si>
    <t>2023 - модернизация системы АПС и СОУЭ</t>
  </si>
  <si>
    <t>2022 - модернизация системы АПС и СОУЭ</t>
  </si>
  <si>
    <t>2021 - модернизация системы АПС и СОУЭ</t>
  </si>
  <si>
    <t xml:space="preserve">2021 - модернизация системы АПС и СОУЭ </t>
  </si>
  <si>
    <t xml:space="preserve">2023 - разработка ПСД на модернизацию системы АПС и СОУЭ </t>
  </si>
  <si>
    <t>2022 - замена отделки помещений</t>
  </si>
  <si>
    <t>2022 - разработка ПСД на приведение объекта в соответствие с требованиями пожарной безопасности</t>
  </si>
  <si>
    <t>2022 - расширение дверных проемов по проекту, разработанному в 2020 году, замена отделки помещений 2-го, 3-го этажей, коридоров 1-го, 2-го, 3-го этажей и лестничных клеток на негорючие материалы (1 этап)
2023 - расширение дверных проемов по проекту, разработанному в 2020 году, замена отделки помещений 2-го, 3-го этажей, коридоров 1-го, 2-го, 3-го этажей и лестничных клеток на негорючие материалы (2 этап)</t>
  </si>
  <si>
    <t>2023 - модернизация АПС и СОУЭ</t>
  </si>
  <si>
    <t xml:space="preserve">Здание МБОУ "СШ № 24", пос. Снежногорск, ул. Хантайская Набережная, д. 7 (школа) </t>
  </si>
  <si>
    <t>Здание МБУ "Автохозяйство", расположенный по адресу: г. Норильск, Центральный район, ул. Энергетическая, д. 14, стр. 4</t>
  </si>
  <si>
    <t>ВСЕГО                             2024 год</t>
  </si>
  <si>
    <t>2021 - замена отделки лестничных клеток на негорючие материалы</t>
  </si>
  <si>
    <t>2021 - замена отделки лестничных клеток и коридора 1 этажа на негорючие материалы</t>
  </si>
  <si>
    <t>2021 - замена отделки лестничных клеток, коридоров 1-го, 2-го, 3-го этажей и музыкального зала на 2-м этаже, веранды на 3 этаже на негорючие материалы</t>
  </si>
  <si>
    <t>2021 - замена отделки музыкального зала на 2-м этаже и правого крыла веранды на 3-м этаже, отделки левой и центральной части веранды на 3-м этаже на негорючие материалы</t>
  </si>
  <si>
    <t>2021 - замена отделки лестничных клеток, коридоров 1-го и 2-го этажей, холла 2-го этажа на негорючие материалы</t>
  </si>
  <si>
    <t xml:space="preserve">2023 - монтаж пожарной сигнализации АПС и СОУЭ                                                                                                                         </t>
  </si>
  <si>
    <t>Здание МБОУ "Гимназия № 5", корп. 1, г. Норильск, Центральный район, ул. Б. Хмельницкого, д. 12</t>
  </si>
  <si>
    <t>2024 - модернизация системы АПС и СОУЭ</t>
  </si>
  <si>
    <t>Здание МБДОУ  "Детский сад № 46 "Надежда", г. Норильск, Центральный район, ул. Лауреатов, д. 63</t>
  </si>
  <si>
    <t>Здание МКУ "Управление капитальных ремонтов и строительства", г. Норильск, Центральный район, ул. Кирова, д. 21</t>
  </si>
  <si>
    <t>Здание МБДОУ "Детский сад № 8 "Тундровичок" г. Норильск, Центральный район, ул. Талнахская, д. 24</t>
  </si>
  <si>
    <t>2023 - расширение дверных проемов, замена оконных блоков, ремонт холлов и лестничных пролетов (8 033,3 тыс. руб.), разработка ПСД на монтаж вентиляционного приточно-вытяжного оборудования (100,0 тыс. руб.) и монтаж вентиляционного приточно-вытяжного оборудования (500,0 тыс. руб.)</t>
  </si>
  <si>
    <t>Здание МБОУ "Гимназия № 5", корп. 3, г. Норильск, Центральный район, ул. Талнахская, д. 10 А</t>
  </si>
  <si>
    <t>2022 - разработка ПСД на модернизацию системы АПС и СОУЭ</t>
  </si>
  <si>
    <t>2022 - разработка ПСД на модернизацию системы АПТ, АПС и СОУЭ</t>
  </si>
  <si>
    <t>Здание МБУ "Лыжная база "Оль-Гуль", г. Норильск, Центральный район, Вальковское шоссе</t>
  </si>
  <si>
    <t>Здание МБУ "СШ № 4", г. Норильск, район Талнах,
ул. Энтузиастов, д. 9</t>
  </si>
  <si>
    <t>Здание МБУ "Стадион "Заполярник", г. Норильск, Центральный район, ул. Пушкина, д. 7</t>
  </si>
  <si>
    <t>2022 - замена отделки помещений (4 817,1 тыс. руб.), разработка ПСД на ремонт зрительного зала с заменой каркаса ступенчатого пола (755,3 тыс. руб.)</t>
  </si>
  <si>
    <t>Здание МБУ ДО "Норильская детская музыкальная школа", г. Норильск, Центральный район, пр. Молодежный, д. 13</t>
  </si>
  <si>
    <t>2022- общестроительные работы по замене дверей, люков</t>
  </si>
  <si>
    <t xml:space="preserve">Приложение № 7
к муниципальной программе
"Поддержание сохранности действующих и 
строительство новых объектов социальной 
инфраструктуры" </t>
  </si>
  <si>
    <t>Помещения МКУ "Норильский городской архив", г. Норильск, Центральный район, ул. Пушкина, д. 12</t>
  </si>
  <si>
    <t>Здание МБУ ДО "Норильская детская школа искусств", г. Норильск, Центральный район, ул. Б. Хмельницкого, д. 17 А</t>
  </si>
  <si>
    <t xml:space="preserve">2022 - разработка ПСД на монтаж противопожарных перегородок </t>
  </si>
  <si>
    <t>2023 - разработка ПСД на замену системы автоматической пожарной сигнализации</t>
  </si>
  <si>
    <t>2023 - разработка ПСД модернизацию систем АПТ и АПС</t>
  </si>
  <si>
    <t>2023 - разработка ПСД на модернизацию систем АПС и СОУЭ</t>
  </si>
  <si>
    <t xml:space="preserve">2021 - мероприятие по разработке типовых проектов на монтаж противопожарной сигнализации и систем оповещения на объектах образования. </t>
  </si>
  <si>
    <t>2022 - мероприятие по разработке типовых проектов на монтаж противопожарной сигнализации и систем оповещения на объектах дошкольного образования</t>
  </si>
  <si>
    <t>Приложение 4 к постановлению
Администрации города Норильска                                                                                              от 11.05.2022 № 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</si>
</sst>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 shrinkToFit="1"/>
    </xf>
    <xf numFmtId="0" fontId="6" fillId="0" borderId="1" xfId="1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left" vertical="center" wrapText="1" shrinkToFit="1"/>
    </xf>
    <xf numFmtId="1" fontId="6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164" fontId="3" fillId="0" borderId="1" xfId="0" applyNumberFormat="1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Border="1"/>
    <xf numFmtId="0" fontId="4" fillId="0" borderId="0" xfId="0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vertical="center" wrapText="1" shrinkToFi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 wrapText="1" shrinkToFit="1"/>
    </xf>
    <xf numFmtId="164" fontId="6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 shrinkToFit="1"/>
    </xf>
    <xf numFmtId="164" fontId="4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Border="1"/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/>
    <xf numFmtId="164" fontId="0" fillId="0" borderId="0" xfId="0" applyNumberForma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Border="1"/>
    <xf numFmtId="0" fontId="0" fillId="0" borderId="1" xfId="0" applyFill="1" applyBorder="1"/>
    <xf numFmtId="0" fontId="0" fillId="0" borderId="3" xfId="0" applyFill="1" applyBorder="1"/>
    <xf numFmtId="0" fontId="4" fillId="0" borderId="0" xfId="0" applyFont="1" applyFill="1" applyAlignment="1">
      <alignment horizont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13"/>
  <sheetViews>
    <sheetView tabSelected="1" view="pageBreakPreview" zoomScale="70" zoomScaleNormal="70" zoomScaleSheetLayoutView="70" workbookViewId="0">
      <selection activeCell="K9" sqref="K9"/>
    </sheetView>
  </sheetViews>
  <sheetFormatPr defaultRowHeight="14.4" x14ac:dyDescent="0.3"/>
  <cols>
    <col min="1" max="1" width="4.88671875" style="17" customWidth="1"/>
    <col min="2" max="2" width="57.33203125" style="17" customWidth="1"/>
    <col min="3" max="3" width="14.88671875" style="17" customWidth="1"/>
    <col min="4" max="4" width="12" style="17" customWidth="1"/>
    <col min="5" max="5" width="14.88671875" style="17" customWidth="1"/>
    <col min="6" max="6" width="12.6640625" style="17" customWidth="1"/>
    <col min="7" max="7" width="14.33203125" style="17" customWidth="1"/>
    <col min="8" max="10" width="12.6640625" style="17" customWidth="1"/>
    <col min="11" max="11" width="73.33203125" style="70" customWidth="1"/>
    <col min="12" max="12" width="52.44140625" style="17" hidden="1" customWidth="1"/>
    <col min="13" max="13" width="25.88671875" style="17" hidden="1" customWidth="1"/>
    <col min="14" max="14" width="39.88671875" style="17" hidden="1" customWidth="1"/>
    <col min="15" max="15" width="9.109375" style="17" hidden="1" customWidth="1"/>
    <col min="16" max="16" width="14.44140625" style="17" hidden="1" customWidth="1"/>
    <col min="17" max="26" width="9.109375" style="17" hidden="1" customWidth="1"/>
    <col min="27" max="27" width="59.33203125" style="35" customWidth="1"/>
    <col min="28" max="53" width="9.109375" style="35" customWidth="1"/>
    <col min="54" max="55" width="9.109375" style="35"/>
    <col min="56" max="16384" width="8.88671875" style="17"/>
  </cols>
  <sheetData>
    <row r="1" spans="1:27" ht="51.75" customHeight="1" x14ac:dyDescent="0.3">
      <c r="K1" s="54" t="s">
        <v>175</v>
      </c>
    </row>
    <row r="2" spans="1:27" ht="93.75" customHeight="1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4" t="s">
        <v>166</v>
      </c>
    </row>
    <row r="3" spans="1:27" x14ac:dyDescent="0.3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27" x14ac:dyDescent="0.3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27" ht="18" customHeight="1" x14ac:dyDescent="0.3">
      <c r="A5" s="74" t="s">
        <v>10</v>
      </c>
      <c r="B5" s="74"/>
      <c r="C5" s="74"/>
      <c r="D5" s="74"/>
      <c r="E5" s="74"/>
      <c r="F5" s="74"/>
      <c r="G5" s="74"/>
      <c r="H5" s="74"/>
      <c r="I5" s="74"/>
      <c r="J5" s="74"/>
      <c r="K5" s="74"/>
    </row>
    <row r="6" spans="1:27" ht="9.75" customHeight="1" x14ac:dyDescent="0.3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27" ht="43.5" customHeight="1" x14ac:dyDescent="0.3">
      <c r="A7" s="56" t="s">
        <v>0</v>
      </c>
      <c r="B7" s="1" t="s">
        <v>7</v>
      </c>
      <c r="C7" s="1" t="s">
        <v>11</v>
      </c>
      <c r="D7" s="1" t="s">
        <v>8</v>
      </c>
      <c r="E7" s="1" t="s">
        <v>12</v>
      </c>
      <c r="F7" s="1" t="s">
        <v>8</v>
      </c>
      <c r="G7" s="1" t="s">
        <v>47</v>
      </c>
      <c r="H7" s="1" t="s">
        <v>8</v>
      </c>
      <c r="I7" s="1" t="s">
        <v>144</v>
      </c>
      <c r="J7" s="1" t="s">
        <v>8</v>
      </c>
      <c r="K7" s="1" t="s">
        <v>9</v>
      </c>
    </row>
    <row r="8" spans="1:27" x14ac:dyDescent="0.3">
      <c r="A8" s="2" t="s">
        <v>13</v>
      </c>
      <c r="B8" s="1" t="s">
        <v>14</v>
      </c>
      <c r="C8" s="3" t="s">
        <v>85</v>
      </c>
      <c r="D8" s="3" t="s">
        <v>86</v>
      </c>
      <c r="E8" s="2" t="s">
        <v>15</v>
      </c>
      <c r="F8" s="3" t="s">
        <v>1</v>
      </c>
      <c r="G8" s="3" t="s">
        <v>16</v>
      </c>
      <c r="H8" s="3" t="s">
        <v>17</v>
      </c>
      <c r="I8" s="3" t="s">
        <v>18</v>
      </c>
      <c r="J8" s="3" t="s">
        <v>19</v>
      </c>
      <c r="K8" s="2" t="s">
        <v>43</v>
      </c>
    </row>
    <row r="9" spans="1:27" ht="69" x14ac:dyDescent="0.3">
      <c r="A9" s="2"/>
      <c r="B9" s="20" t="s">
        <v>91</v>
      </c>
      <c r="C9" s="57">
        <f t="shared" ref="C9:J9" si="0">C11+C44</f>
        <v>36824.100000000006</v>
      </c>
      <c r="D9" s="57">
        <f t="shared" si="0"/>
        <v>1111.5</v>
      </c>
      <c r="E9" s="57">
        <f t="shared" si="0"/>
        <v>180429.10000000003</v>
      </c>
      <c r="F9" s="57">
        <f t="shared" si="0"/>
        <v>4547.3</v>
      </c>
      <c r="G9" s="45">
        <f t="shared" si="0"/>
        <v>141638.29999999999</v>
      </c>
      <c r="H9" s="45">
        <f t="shared" si="0"/>
        <v>5911.5</v>
      </c>
      <c r="I9" s="45">
        <f t="shared" si="0"/>
        <v>7150.7000000000007</v>
      </c>
      <c r="J9" s="45">
        <f t="shared" si="0"/>
        <v>0</v>
      </c>
      <c r="K9" s="2"/>
      <c r="L9" s="23"/>
      <c r="AA9" s="58"/>
    </row>
    <row r="10" spans="1:27" x14ac:dyDescent="0.3">
      <c r="A10" s="2"/>
      <c r="B10" s="20" t="s">
        <v>45</v>
      </c>
      <c r="C10" s="45">
        <f t="shared" ref="C10:I10" si="1">C45</f>
        <v>6080</v>
      </c>
      <c r="D10" s="45">
        <f t="shared" si="1"/>
        <v>0</v>
      </c>
      <c r="E10" s="45">
        <f t="shared" si="1"/>
        <v>6220</v>
      </c>
      <c r="F10" s="45">
        <f t="shared" si="1"/>
        <v>0</v>
      </c>
      <c r="G10" s="45">
        <f t="shared" si="1"/>
        <v>6220</v>
      </c>
      <c r="H10" s="45">
        <f t="shared" si="1"/>
        <v>0</v>
      </c>
      <c r="I10" s="45">
        <f t="shared" si="1"/>
        <v>6220</v>
      </c>
      <c r="J10" s="45">
        <v>0</v>
      </c>
      <c r="K10" s="2"/>
      <c r="L10" s="23"/>
    </row>
    <row r="11" spans="1:27" ht="118.5" customHeight="1" x14ac:dyDescent="0.3">
      <c r="A11" s="19" t="s">
        <v>23</v>
      </c>
      <c r="B11" s="20" t="s">
        <v>20</v>
      </c>
      <c r="C11" s="45">
        <f>C12+C26+C36+C42</f>
        <v>16024.7</v>
      </c>
      <c r="D11" s="45">
        <f>D12+D26+D36+D42</f>
        <v>0</v>
      </c>
      <c r="E11" s="45">
        <f>E12+E26+E36+E42+E38+E40+E42</f>
        <v>118706.10000000002</v>
      </c>
      <c r="F11" s="45">
        <f>F12+F26+F36+F42+F38+F40</f>
        <v>2372.8000000000002</v>
      </c>
      <c r="G11" s="45">
        <f>G12+G26+G36+G42+G40</f>
        <v>31073.8</v>
      </c>
      <c r="H11" s="45">
        <f>H12+H26+H36+H42</f>
        <v>100</v>
      </c>
      <c r="I11" s="45">
        <f>I12+I26+I36+I42</f>
        <v>0</v>
      </c>
      <c r="J11" s="45">
        <f>J12+J26+J36+J42</f>
        <v>0</v>
      </c>
      <c r="K11" s="2"/>
      <c r="L11" s="59"/>
      <c r="AA11" s="58"/>
    </row>
    <row r="12" spans="1:27" ht="33" customHeight="1" x14ac:dyDescent="0.3">
      <c r="A12" s="60"/>
      <c r="B12" s="60" t="s">
        <v>2</v>
      </c>
      <c r="C12" s="61">
        <f t="shared" ref="C12:J12" si="2">C13+C21</f>
        <v>15794</v>
      </c>
      <c r="D12" s="61">
        <f t="shared" si="2"/>
        <v>0</v>
      </c>
      <c r="E12" s="61">
        <f t="shared" si="2"/>
        <v>22281.1</v>
      </c>
      <c r="F12" s="61">
        <f t="shared" si="2"/>
        <v>0</v>
      </c>
      <c r="G12" s="61">
        <f t="shared" si="2"/>
        <v>6755.5</v>
      </c>
      <c r="H12" s="61">
        <f t="shared" si="2"/>
        <v>0</v>
      </c>
      <c r="I12" s="61">
        <f t="shared" si="2"/>
        <v>0</v>
      </c>
      <c r="J12" s="61">
        <f t="shared" si="2"/>
        <v>0</v>
      </c>
      <c r="K12" s="62"/>
    </row>
    <row r="13" spans="1:27" ht="18" customHeight="1" x14ac:dyDescent="0.3">
      <c r="A13" s="18"/>
      <c r="B13" s="18" t="s">
        <v>3</v>
      </c>
      <c r="C13" s="46">
        <f t="shared" ref="C13:J13" si="3">SUM(C14:C20)</f>
        <v>15794</v>
      </c>
      <c r="D13" s="46">
        <f t="shared" si="3"/>
        <v>0</v>
      </c>
      <c r="E13" s="46">
        <f t="shared" si="3"/>
        <v>18236.5</v>
      </c>
      <c r="F13" s="46">
        <f t="shared" si="3"/>
        <v>0</v>
      </c>
      <c r="G13" s="46">
        <f t="shared" si="3"/>
        <v>0</v>
      </c>
      <c r="H13" s="46">
        <f t="shared" si="3"/>
        <v>0</v>
      </c>
      <c r="I13" s="46">
        <f t="shared" si="3"/>
        <v>0</v>
      </c>
      <c r="J13" s="46">
        <f t="shared" si="3"/>
        <v>0</v>
      </c>
      <c r="K13" s="34"/>
    </row>
    <row r="14" spans="1:27" ht="27.6" x14ac:dyDescent="0.3">
      <c r="A14" s="9">
        <v>1</v>
      </c>
      <c r="B14" s="5" t="s">
        <v>44</v>
      </c>
      <c r="C14" s="42">
        <v>1399.6</v>
      </c>
      <c r="D14" s="42"/>
      <c r="E14" s="42"/>
      <c r="F14" s="42"/>
      <c r="G14" s="42"/>
      <c r="H14" s="42"/>
      <c r="I14" s="42"/>
      <c r="J14" s="42"/>
      <c r="K14" s="39" t="s">
        <v>145</v>
      </c>
      <c r="L14" s="25" t="s">
        <v>63</v>
      </c>
      <c r="M14" s="2" t="s">
        <v>82</v>
      </c>
    </row>
    <row r="15" spans="1:27" ht="27.6" x14ac:dyDescent="0.3">
      <c r="A15" s="9">
        <v>2</v>
      </c>
      <c r="B15" s="5" t="s">
        <v>155</v>
      </c>
      <c r="C15" s="42"/>
      <c r="D15" s="42"/>
      <c r="E15" s="42">
        <v>9096.7999999999993</v>
      </c>
      <c r="F15" s="42"/>
      <c r="G15" s="42"/>
      <c r="H15" s="42"/>
      <c r="I15" s="42"/>
      <c r="J15" s="42"/>
      <c r="K15" s="39" t="s">
        <v>93</v>
      </c>
      <c r="L15" s="25"/>
      <c r="M15" s="2"/>
    </row>
    <row r="16" spans="1:27" ht="27.6" x14ac:dyDescent="0.3">
      <c r="A16" s="9">
        <v>3</v>
      </c>
      <c r="B16" s="8" t="s">
        <v>29</v>
      </c>
      <c r="C16" s="42">
        <v>3106.9</v>
      </c>
      <c r="D16" s="42"/>
      <c r="E16" s="42"/>
      <c r="F16" s="42"/>
      <c r="G16" s="42"/>
      <c r="H16" s="42"/>
      <c r="I16" s="42"/>
      <c r="J16" s="42"/>
      <c r="K16" s="39" t="s">
        <v>146</v>
      </c>
      <c r="L16" s="25" t="s">
        <v>64</v>
      </c>
      <c r="M16" s="2" t="s">
        <v>82</v>
      </c>
    </row>
    <row r="17" spans="1:55" ht="35.25" customHeight="1" x14ac:dyDescent="0.3">
      <c r="A17" s="9">
        <v>4</v>
      </c>
      <c r="B17" s="8" t="s">
        <v>30</v>
      </c>
      <c r="C17" s="42">
        <v>4182.5</v>
      </c>
      <c r="D17" s="42"/>
      <c r="E17" s="42"/>
      <c r="F17" s="42"/>
      <c r="G17" s="42"/>
      <c r="H17" s="42"/>
      <c r="I17" s="42"/>
      <c r="J17" s="42"/>
      <c r="K17" s="39" t="s">
        <v>147</v>
      </c>
      <c r="L17" s="25" t="s">
        <v>65</v>
      </c>
      <c r="M17" s="2" t="s">
        <v>82</v>
      </c>
    </row>
    <row r="18" spans="1:55" ht="41.4" x14ac:dyDescent="0.3">
      <c r="A18" s="9">
        <v>5</v>
      </c>
      <c r="B18" s="8" t="s">
        <v>31</v>
      </c>
      <c r="C18" s="42">
        <v>2842.4</v>
      </c>
      <c r="D18" s="42"/>
      <c r="E18" s="42"/>
      <c r="F18" s="42"/>
      <c r="G18" s="42"/>
      <c r="H18" s="42"/>
      <c r="I18" s="42"/>
      <c r="J18" s="42"/>
      <c r="K18" s="39" t="s">
        <v>148</v>
      </c>
      <c r="L18" s="25" t="s">
        <v>66</v>
      </c>
      <c r="M18" s="6" t="s">
        <v>89</v>
      </c>
    </row>
    <row r="19" spans="1:55" ht="27.6" x14ac:dyDescent="0.3">
      <c r="A19" s="9">
        <v>6</v>
      </c>
      <c r="B19" s="8" t="s">
        <v>94</v>
      </c>
      <c r="C19" s="42"/>
      <c r="D19" s="42"/>
      <c r="E19" s="42">
        <v>9139.7000000000007</v>
      </c>
      <c r="F19" s="42"/>
      <c r="G19" s="42"/>
      <c r="H19" s="42"/>
      <c r="I19" s="42"/>
      <c r="J19" s="42"/>
      <c r="K19" s="39" t="s">
        <v>93</v>
      </c>
      <c r="L19" s="25"/>
      <c r="M19" s="6"/>
    </row>
    <row r="20" spans="1:55" ht="27.6" x14ac:dyDescent="0.3">
      <c r="A20" s="9">
        <v>7</v>
      </c>
      <c r="B20" s="8" t="s">
        <v>32</v>
      </c>
      <c r="C20" s="42">
        <v>4262.6000000000004</v>
      </c>
      <c r="D20" s="42"/>
      <c r="E20" s="42"/>
      <c r="F20" s="42"/>
      <c r="G20" s="42"/>
      <c r="H20" s="42"/>
      <c r="I20" s="42"/>
      <c r="J20" s="42"/>
      <c r="K20" s="39" t="s">
        <v>149</v>
      </c>
      <c r="L20" s="25" t="s">
        <v>67</v>
      </c>
      <c r="M20" s="6" t="s">
        <v>90</v>
      </c>
    </row>
    <row r="21" spans="1:55" ht="18" customHeight="1" x14ac:dyDescent="0.3">
      <c r="A21" s="9"/>
      <c r="B21" s="18" t="s">
        <v>4</v>
      </c>
      <c r="C21" s="63">
        <f t="shared" ref="C21:J21" si="4">C23+C24+C25</f>
        <v>0</v>
      </c>
      <c r="D21" s="63">
        <f t="shared" si="4"/>
        <v>0</v>
      </c>
      <c r="E21" s="63">
        <f t="shared" si="4"/>
        <v>4044.6</v>
      </c>
      <c r="F21" s="63">
        <f t="shared" si="4"/>
        <v>0</v>
      </c>
      <c r="G21" s="63">
        <f t="shared" si="4"/>
        <v>6755.5</v>
      </c>
      <c r="H21" s="63">
        <f t="shared" si="4"/>
        <v>0</v>
      </c>
      <c r="I21" s="63">
        <f t="shared" si="4"/>
        <v>0</v>
      </c>
      <c r="J21" s="63">
        <f t="shared" si="4"/>
        <v>0</v>
      </c>
      <c r="K21" s="39"/>
      <c r="L21" s="21"/>
      <c r="M21" s="29"/>
    </row>
    <row r="22" spans="1:55" ht="15" customHeight="1" x14ac:dyDescent="0.3">
      <c r="A22" s="9"/>
      <c r="B22" s="18" t="s">
        <v>45</v>
      </c>
      <c r="C22" s="63"/>
      <c r="D22" s="63"/>
      <c r="E22" s="63"/>
      <c r="F22" s="63"/>
      <c r="G22" s="63"/>
      <c r="H22" s="63"/>
      <c r="I22" s="63"/>
      <c r="J22" s="63"/>
      <c r="K22" s="39"/>
      <c r="L22" s="21"/>
      <c r="M22" s="29"/>
    </row>
    <row r="23" spans="1:55" ht="27.6" x14ac:dyDescent="0.3">
      <c r="A23" s="52">
        <v>1</v>
      </c>
      <c r="B23" s="10" t="s">
        <v>87</v>
      </c>
      <c r="C23" s="43"/>
      <c r="D23" s="43"/>
      <c r="E23" s="43">
        <v>1811.4</v>
      </c>
      <c r="F23" s="43"/>
      <c r="G23" s="43"/>
      <c r="H23" s="43"/>
      <c r="I23" s="43"/>
      <c r="J23" s="43"/>
      <c r="K23" s="39" t="s">
        <v>128</v>
      </c>
      <c r="L23" s="22"/>
    </row>
    <row r="24" spans="1:55" ht="29.25" customHeight="1" x14ac:dyDescent="0.3">
      <c r="A24" s="52">
        <v>2</v>
      </c>
      <c r="B24" s="8" t="s">
        <v>88</v>
      </c>
      <c r="C24" s="43"/>
      <c r="D24" s="43"/>
      <c r="E24" s="43">
        <v>2233.1999999999998</v>
      </c>
      <c r="F24" s="43"/>
      <c r="G24" s="43"/>
      <c r="H24" s="43"/>
      <c r="I24" s="43"/>
      <c r="J24" s="43"/>
      <c r="K24" s="39" t="s">
        <v>128</v>
      </c>
      <c r="L24" s="22"/>
    </row>
    <row r="25" spans="1:55" ht="27.6" x14ac:dyDescent="0.3">
      <c r="A25" s="52">
        <v>3</v>
      </c>
      <c r="B25" s="10" t="s">
        <v>40</v>
      </c>
      <c r="C25" s="43"/>
      <c r="D25" s="43"/>
      <c r="E25" s="43"/>
      <c r="F25" s="43"/>
      <c r="G25" s="43">
        <v>6755.5</v>
      </c>
      <c r="H25" s="43"/>
      <c r="I25" s="43"/>
      <c r="J25" s="43"/>
      <c r="K25" s="39" t="s">
        <v>129</v>
      </c>
      <c r="L25" s="22"/>
    </row>
    <row r="26" spans="1:55" ht="33" customHeight="1" x14ac:dyDescent="0.3">
      <c r="A26" s="60"/>
      <c r="B26" s="60" t="s">
        <v>5</v>
      </c>
      <c r="C26" s="61">
        <f t="shared" ref="C26:J26" si="5">SUM(C27:C35)</f>
        <v>0</v>
      </c>
      <c r="D26" s="61">
        <f t="shared" si="5"/>
        <v>0</v>
      </c>
      <c r="E26" s="61">
        <f>SUM(E27:E35)</f>
        <v>89644.6</v>
      </c>
      <c r="F26" s="61">
        <f t="shared" si="5"/>
        <v>814</v>
      </c>
      <c r="G26" s="61">
        <f>SUM(G27:G35)</f>
        <v>8633.2999999999993</v>
      </c>
      <c r="H26" s="61">
        <f t="shared" si="5"/>
        <v>100</v>
      </c>
      <c r="I26" s="61">
        <f t="shared" si="5"/>
        <v>0</v>
      </c>
      <c r="J26" s="61">
        <f t="shared" si="5"/>
        <v>0</v>
      </c>
      <c r="K26" s="62"/>
    </row>
    <row r="27" spans="1:55" s="50" customFormat="1" ht="64.5" customHeight="1" x14ac:dyDescent="0.3">
      <c r="A27" s="7">
        <v>1</v>
      </c>
      <c r="B27" s="4" t="s">
        <v>27</v>
      </c>
      <c r="C27" s="44"/>
      <c r="D27" s="44"/>
      <c r="E27" s="44"/>
      <c r="F27" s="44"/>
      <c r="G27" s="44">
        <v>8633.2999999999993</v>
      </c>
      <c r="H27" s="44">
        <v>100</v>
      </c>
      <c r="I27" s="44"/>
      <c r="J27" s="44"/>
      <c r="K27" s="4" t="s">
        <v>156</v>
      </c>
      <c r="L27" s="25" t="s">
        <v>80</v>
      </c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</row>
    <row r="28" spans="1:55" s="50" customFormat="1" ht="64.5" customHeight="1" x14ac:dyDescent="0.3">
      <c r="A28" s="7">
        <v>2</v>
      </c>
      <c r="B28" s="4" t="s">
        <v>168</v>
      </c>
      <c r="C28" s="44"/>
      <c r="D28" s="44"/>
      <c r="E28" s="44">
        <v>58.7</v>
      </c>
      <c r="F28" s="44">
        <v>58.7</v>
      </c>
      <c r="G28" s="44"/>
      <c r="H28" s="44"/>
      <c r="I28" s="44"/>
      <c r="J28" s="44"/>
      <c r="K28" s="4" t="s">
        <v>169</v>
      </c>
      <c r="L28" s="2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</row>
    <row r="29" spans="1:55" s="50" customFormat="1" ht="41.4" x14ac:dyDescent="0.3">
      <c r="A29" s="7">
        <v>3</v>
      </c>
      <c r="B29" s="4" t="s">
        <v>95</v>
      </c>
      <c r="C29" s="44"/>
      <c r="D29" s="44"/>
      <c r="E29" s="44">
        <v>13232</v>
      </c>
      <c r="F29" s="44"/>
      <c r="G29" s="44"/>
      <c r="H29" s="44"/>
      <c r="I29" s="44"/>
      <c r="J29" s="44"/>
      <c r="K29" s="4" t="s">
        <v>138</v>
      </c>
      <c r="L29" s="2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</row>
    <row r="30" spans="1:55" s="50" customFormat="1" ht="41.4" x14ac:dyDescent="0.3">
      <c r="A30" s="7">
        <v>4</v>
      </c>
      <c r="B30" s="4" t="s">
        <v>96</v>
      </c>
      <c r="C30" s="44"/>
      <c r="D30" s="44"/>
      <c r="E30" s="44">
        <v>12822.9</v>
      </c>
      <c r="F30" s="44"/>
      <c r="G30" s="44"/>
      <c r="H30" s="44"/>
      <c r="I30" s="44"/>
      <c r="J30" s="44"/>
      <c r="K30" s="4" t="s">
        <v>138</v>
      </c>
      <c r="L30" s="2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</row>
    <row r="31" spans="1:55" s="50" customFormat="1" ht="41.4" x14ac:dyDescent="0.3">
      <c r="A31" s="7">
        <v>5</v>
      </c>
      <c r="B31" s="4" t="s">
        <v>97</v>
      </c>
      <c r="C31" s="44"/>
      <c r="D31" s="44"/>
      <c r="E31" s="44">
        <v>13062.2</v>
      </c>
      <c r="F31" s="44"/>
      <c r="G31" s="44"/>
      <c r="H31" s="44"/>
      <c r="I31" s="44"/>
      <c r="J31" s="44"/>
      <c r="K31" s="4" t="s">
        <v>138</v>
      </c>
      <c r="L31" s="2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</row>
    <row r="32" spans="1:55" s="50" customFormat="1" ht="41.4" x14ac:dyDescent="0.3">
      <c r="A32" s="7">
        <v>6</v>
      </c>
      <c r="B32" s="4" t="s">
        <v>98</v>
      </c>
      <c r="C32" s="44"/>
      <c r="D32" s="44"/>
      <c r="E32" s="44">
        <v>21185</v>
      </c>
      <c r="F32" s="44"/>
      <c r="G32" s="44"/>
      <c r="H32" s="44"/>
      <c r="I32" s="44"/>
      <c r="J32" s="44"/>
      <c r="K32" s="4" t="s">
        <v>138</v>
      </c>
      <c r="L32" s="2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</row>
    <row r="33" spans="1:55" s="50" customFormat="1" ht="41.4" x14ac:dyDescent="0.3">
      <c r="A33" s="7">
        <v>7</v>
      </c>
      <c r="B33" s="4" t="s">
        <v>99</v>
      </c>
      <c r="C33" s="44"/>
      <c r="D33" s="44"/>
      <c r="E33" s="44">
        <v>23325.8</v>
      </c>
      <c r="F33" s="44"/>
      <c r="G33" s="44"/>
      <c r="H33" s="44"/>
      <c r="I33" s="44"/>
      <c r="J33" s="44"/>
      <c r="K33" s="4" t="s">
        <v>138</v>
      </c>
      <c r="L33" s="2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</row>
    <row r="34" spans="1:55" s="50" customFormat="1" ht="51.75" customHeight="1" x14ac:dyDescent="0.3">
      <c r="A34" s="7">
        <v>8</v>
      </c>
      <c r="B34" s="64" t="s">
        <v>164</v>
      </c>
      <c r="C34" s="44"/>
      <c r="D34" s="44"/>
      <c r="E34" s="44">
        <v>385.6</v>
      </c>
      <c r="F34" s="44"/>
      <c r="G34" s="44"/>
      <c r="H34" s="44"/>
      <c r="I34" s="44"/>
      <c r="J34" s="44"/>
      <c r="K34" s="65" t="s">
        <v>165</v>
      </c>
      <c r="L34" s="2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</row>
    <row r="35" spans="1:55" s="50" customFormat="1" ht="39" customHeight="1" x14ac:dyDescent="0.3">
      <c r="A35" s="7">
        <v>9</v>
      </c>
      <c r="B35" s="5" t="s">
        <v>28</v>
      </c>
      <c r="C35" s="44"/>
      <c r="D35" s="44"/>
      <c r="E35" s="44">
        <v>5572.4</v>
      </c>
      <c r="F35" s="44">
        <v>755.3</v>
      </c>
      <c r="G35" s="44"/>
      <c r="H35" s="44"/>
      <c r="I35" s="44"/>
      <c r="J35" s="44"/>
      <c r="K35" s="30" t="s">
        <v>163</v>
      </c>
      <c r="L35" s="21" t="s">
        <v>68</v>
      </c>
      <c r="M35" s="2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</row>
    <row r="36" spans="1:55" ht="28.8" x14ac:dyDescent="0.3">
      <c r="A36" s="60"/>
      <c r="B36" s="60" t="s">
        <v>6</v>
      </c>
      <c r="C36" s="61">
        <f>SUM(C37)</f>
        <v>0</v>
      </c>
      <c r="D36" s="61">
        <f t="shared" ref="D36:J36" si="6">SUM(D37)</f>
        <v>0</v>
      </c>
      <c r="E36" s="61">
        <f t="shared" si="6"/>
        <v>221.6</v>
      </c>
      <c r="F36" s="61">
        <f t="shared" si="6"/>
        <v>0</v>
      </c>
      <c r="G36" s="61">
        <f t="shared" si="6"/>
        <v>1500</v>
      </c>
      <c r="H36" s="61">
        <f t="shared" si="6"/>
        <v>0</v>
      </c>
      <c r="I36" s="61">
        <f t="shared" si="6"/>
        <v>0</v>
      </c>
      <c r="J36" s="61">
        <f t="shared" si="6"/>
        <v>0</v>
      </c>
      <c r="K36" s="62"/>
    </row>
    <row r="37" spans="1:55" ht="55.2" x14ac:dyDescent="0.3">
      <c r="A37" s="38">
        <v>1</v>
      </c>
      <c r="B37" s="24" t="s">
        <v>162</v>
      </c>
      <c r="C37" s="44"/>
      <c r="D37" s="42"/>
      <c r="E37" s="42">
        <v>221.6</v>
      </c>
      <c r="F37" s="42"/>
      <c r="G37" s="42">
        <v>1500</v>
      </c>
      <c r="H37" s="42"/>
      <c r="I37" s="42"/>
      <c r="J37" s="42"/>
      <c r="K37" s="24" t="s">
        <v>100</v>
      </c>
      <c r="L37" s="25"/>
      <c r="M37" s="39"/>
      <c r="N37" s="27"/>
      <c r="P37" s="28"/>
      <c r="AA37" s="21"/>
    </row>
    <row r="38" spans="1:55" x14ac:dyDescent="0.3">
      <c r="A38" s="66"/>
      <c r="B38" s="66" t="s">
        <v>101</v>
      </c>
      <c r="C38" s="45">
        <f t="shared" ref="C38:J38" si="7">C39</f>
        <v>0</v>
      </c>
      <c r="D38" s="45">
        <f t="shared" si="7"/>
        <v>0</v>
      </c>
      <c r="E38" s="45">
        <f t="shared" si="7"/>
        <v>1558.8</v>
      </c>
      <c r="F38" s="45">
        <f t="shared" si="7"/>
        <v>1558.8</v>
      </c>
      <c r="G38" s="45">
        <f t="shared" si="7"/>
        <v>0</v>
      </c>
      <c r="H38" s="45">
        <f t="shared" si="7"/>
        <v>0</v>
      </c>
      <c r="I38" s="45">
        <f t="shared" si="7"/>
        <v>0</v>
      </c>
      <c r="J38" s="45">
        <f t="shared" si="7"/>
        <v>0</v>
      </c>
      <c r="K38" s="67"/>
    </row>
    <row r="39" spans="1:55" ht="33" customHeight="1" x14ac:dyDescent="0.3">
      <c r="A39" s="38">
        <v>1</v>
      </c>
      <c r="B39" s="24" t="s">
        <v>102</v>
      </c>
      <c r="C39" s="44"/>
      <c r="D39" s="42"/>
      <c r="E39" s="42">
        <v>1558.8</v>
      </c>
      <c r="F39" s="42">
        <v>1558.8</v>
      </c>
      <c r="G39" s="42"/>
      <c r="H39" s="42"/>
      <c r="I39" s="42"/>
      <c r="J39" s="42"/>
      <c r="K39" s="39" t="s">
        <v>139</v>
      </c>
      <c r="L39" s="21"/>
      <c r="M39" s="21"/>
      <c r="N39" s="31"/>
      <c r="P39" s="32"/>
      <c r="AA39" s="21"/>
    </row>
    <row r="40" spans="1:55" ht="27.6" x14ac:dyDescent="0.3">
      <c r="A40" s="66"/>
      <c r="B40" s="68" t="s">
        <v>103</v>
      </c>
      <c r="C40" s="45">
        <f t="shared" ref="C40:J40" si="8">C41</f>
        <v>0</v>
      </c>
      <c r="D40" s="45">
        <f t="shared" si="8"/>
        <v>0</v>
      </c>
      <c r="E40" s="45">
        <f t="shared" si="8"/>
        <v>5000</v>
      </c>
      <c r="F40" s="45">
        <f t="shared" si="8"/>
        <v>0</v>
      </c>
      <c r="G40" s="45">
        <f t="shared" si="8"/>
        <v>14185</v>
      </c>
      <c r="H40" s="45">
        <f t="shared" si="8"/>
        <v>0</v>
      </c>
      <c r="I40" s="45">
        <f t="shared" si="8"/>
        <v>0</v>
      </c>
      <c r="J40" s="45">
        <f t="shared" si="8"/>
        <v>0</v>
      </c>
      <c r="K40" s="67"/>
    </row>
    <row r="41" spans="1:55" ht="99.75" customHeight="1" x14ac:dyDescent="0.3">
      <c r="A41" s="38">
        <v>1</v>
      </c>
      <c r="B41" s="26" t="s">
        <v>25</v>
      </c>
      <c r="C41" s="44"/>
      <c r="D41" s="42"/>
      <c r="E41" s="42">
        <v>5000</v>
      </c>
      <c r="F41" s="42"/>
      <c r="G41" s="42">
        <f>10105+4080</f>
        <v>14185</v>
      </c>
      <c r="H41" s="42"/>
      <c r="I41" s="42"/>
      <c r="J41" s="42"/>
      <c r="K41" s="24" t="s">
        <v>140</v>
      </c>
      <c r="L41" s="21"/>
      <c r="M41" s="21"/>
      <c r="N41" s="31"/>
      <c r="P41" s="32"/>
      <c r="AA41" s="21"/>
    </row>
    <row r="42" spans="1:55" ht="28.8" x14ac:dyDescent="0.3">
      <c r="A42" s="66"/>
      <c r="B42" s="66" t="s">
        <v>78</v>
      </c>
      <c r="C42" s="45">
        <f t="shared" ref="C42:J42" si="9">C43</f>
        <v>230.7</v>
      </c>
      <c r="D42" s="45">
        <f t="shared" si="9"/>
        <v>0</v>
      </c>
      <c r="E42" s="45">
        <f t="shared" si="9"/>
        <v>0</v>
      </c>
      <c r="F42" s="45">
        <f t="shared" si="9"/>
        <v>0</v>
      </c>
      <c r="G42" s="45">
        <f t="shared" si="9"/>
        <v>0</v>
      </c>
      <c r="H42" s="45">
        <f t="shared" si="9"/>
        <v>0</v>
      </c>
      <c r="I42" s="45">
        <f t="shared" si="9"/>
        <v>0</v>
      </c>
      <c r="J42" s="45">
        <f t="shared" si="9"/>
        <v>0</v>
      </c>
      <c r="K42" s="67"/>
    </row>
    <row r="43" spans="1:55" ht="48.75" customHeight="1" x14ac:dyDescent="0.3">
      <c r="A43" s="38">
        <v>1</v>
      </c>
      <c r="B43" s="16" t="s">
        <v>154</v>
      </c>
      <c r="C43" s="42">
        <v>230.7</v>
      </c>
      <c r="D43" s="42"/>
      <c r="E43" s="42"/>
      <c r="F43" s="42"/>
      <c r="G43" s="42"/>
      <c r="H43" s="42"/>
      <c r="I43" s="42"/>
      <c r="J43" s="42"/>
      <c r="K43" s="39" t="s">
        <v>130</v>
      </c>
      <c r="L43" s="25" t="s">
        <v>81</v>
      </c>
      <c r="M43" s="69">
        <v>230695.2</v>
      </c>
    </row>
    <row r="44" spans="1:55" ht="69" x14ac:dyDescent="0.3">
      <c r="A44" s="19" t="s">
        <v>21</v>
      </c>
      <c r="B44" s="20" t="s">
        <v>22</v>
      </c>
      <c r="C44" s="45">
        <f t="shared" ref="C44:J44" si="10">C46+C82+C84+C100+C102</f>
        <v>20799.400000000001</v>
      </c>
      <c r="D44" s="45">
        <f t="shared" si="10"/>
        <v>1111.5</v>
      </c>
      <c r="E44" s="45">
        <f t="shared" si="10"/>
        <v>61723.000000000007</v>
      </c>
      <c r="F44" s="45">
        <f t="shared" si="10"/>
        <v>2174.5</v>
      </c>
      <c r="G44" s="45">
        <f t="shared" si="10"/>
        <v>110564.5</v>
      </c>
      <c r="H44" s="45">
        <f t="shared" si="10"/>
        <v>5811.5</v>
      </c>
      <c r="I44" s="45">
        <f t="shared" si="10"/>
        <v>7150.7000000000007</v>
      </c>
      <c r="J44" s="45">
        <f t="shared" si="10"/>
        <v>0</v>
      </c>
      <c r="K44" s="41"/>
      <c r="AA44" s="58"/>
    </row>
    <row r="45" spans="1:55" x14ac:dyDescent="0.3">
      <c r="A45" s="19"/>
      <c r="B45" s="20" t="s">
        <v>45</v>
      </c>
      <c r="C45" s="45">
        <v>6080</v>
      </c>
      <c r="D45" s="45"/>
      <c r="E45" s="45">
        <f>E60</f>
        <v>6220</v>
      </c>
      <c r="F45" s="45"/>
      <c r="G45" s="45">
        <f>G60</f>
        <v>6220</v>
      </c>
      <c r="H45" s="45"/>
      <c r="I45" s="45">
        <f>I60</f>
        <v>6220</v>
      </c>
      <c r="J45" s="45"/>
      <c r="K45" s="41"/>
    </row>
    <row r="46" spans="1:55" ht="28.8" x14ac:dyDescent="0.3">
      <c r="A46" s="60"/>
      <c r="B46" s="60" t="s">
        <v>2</v>
      </c>
      <c r="C46" s="61">
        <f t="shared" ref="C46:J46" si="11">C47+C59</f>
        <v>20799.400000000001</v>
      </c>
      <c r="D46" s="61">
        <f t="shared" si="11"/>
        <v>1111.5</v>
      </c>
      <c r="E46" s="61">
        <f t="shared" si="11"/>
        <v>42189.100000000006</v>
      </c>
      <c r="F46" s="61">
        <f t="shared" si="11"/>
        <v>526.1</v>
      </c>
      <c r="G46" s="61">
        <f t="shared" si="11"/>
        <v>85150.7</v>
      </c>
      <c r="H46" s="61">
        <f t="shared" si="11"/>
        <v>4500</v>
      </c>
      <c r="I46" s="61">
        <f t="shared" si="11"/>
        <v>7150.7000000000007</v>
      </c>
      <c r="J46" s="61">
        <f t="shared" si="11"/>
        <v>0</v>
      </c>
      <c r="K46" s="62"/>
    </row>
    <row r="47" spans="1:55" x14ac:dyDescent="0.3">
      <c r="A47" s="18"/>
      <c r="B47" s="18" t="s">
        <v>3</v>
      </c>
      <c r="C47" s="46">
        <f>SUM(C48:C58)</f>
        <v>0</v>
      </c>
      <c r="D47" s="46">
        <f t="shared" ref="D47:J47" si="12">SUM(D48:D58)</f>
        <v>0</v>
      </c>
      <c r="E47" s="46">
        <f t="shared" si="12"/>
        <v>6526.1</v>
      </c>
      <c r="F47" s="46">
        <f t="shared" si="12"/>
        <v>526.1</v>
      </c>
      <c r="G47" s="46">
        <f t="shared" si="12"/>
        <v>54000</v>
      </c>
      <c r="H47" s="46">
        <f t="shared" si="12"/>
        <v>4500</v>
      </c>
      <c r="I47" s="46">
        <f t="shared" si="12"/>
        <v>0</v>
      </c>
      <c r="J47" s="46">
        <f t="shared" si="12"/>
        <v>0</v>
      </c>
      <c r="K47" s="34"/>
    </row>
    <row r="48" spans="1:55" ht="27.6" x14ac:dyDescent="0.3">
      <c r="A48" s="38">
        <v>1</v>
      </c>
      <c r="B48" s="13" t="s">
        <v>46</v>
      </c>
      <c r="C48" s="42"/>
      <c r="D48" s="42"/>
      <c r="E48" s="42"/>
      <c r="F48" s="42"/>
      <c r="G48" s="42">
        <v>6000</v>
      </c>
      <c r="H48" s="42">
        <v>500</v>
      </c>
      <c r="I48" s="42"/>
      <c r="J48" s="42"/>
      <c r="K48" s="39" t="s">
        <v>131</v>
      </c>
    </row>
    <row r="49" spans="1:55" ht="27.6" x14ac:dyDescent="0.3">
      <c r="A49" s="38">
        <v>2</v>
      </c>
      <c r="B49" s="5" t="s">
        <v>48</v>
      </c>
      <c r="C49" s="42"/>
      <c r="D49" s="42"/>
      <c r="E49" s="42"/>
      <c r="F49" s="42"/>
      <c r="G49" s="42">
        <v>6000</v>
      </c>
      <c r="H49" s="42">
        <v>500</v>
      </c>
      <c r="I49" s="42"/>
      <c r="J49" s="42"/>
      <c r="K49" s="39" t="s">
        <v>131</v>
      </c>
    </row>
    <row r="50" spans="1:55" ht="27.6" x14ac:dyDescent="0.3">
      <c r="A50" s="38">
        <v>3</v>
      </c>
      <c r="B50" s="16" t="s">
        <v>56</v>
      </c>
      <c r="C50" s="42"/>
      <c r="D50" s="42"/>
      <c r="E50" s="42"/>
      <c r="F50" s="42"/>
      <c r="G50" s="42">
        <v>6000</v>
      </c>
      <c r="H50" s="42">
        <v>500</v>
      </c>
      <c r="I50" s="42"/>
      <c r="J50" s="42"/>
      <c r="K50" s="39" t="s">
        <v>131</v>
      </c>
    </row>
    <row r="51" spans="1:55" ht="27.6" x14ac:dyDescent="0.3">
      <c r="A51" s="38">
        <v>4</v>
      </c>
      <c r="B51" s="8" t="s">
        <v>49</v>
      </c>
      <c r="C51" s="42"/>
      <c r="D51" s="42"/>
      <c r="E51" s="42"/>
      <c r="F51" s="42"/>
      <c r="G51" s="42">
        <v>6000</v>
      </c>
      <c r="H51" s="42">
        <v>500</v>
      </c>
      <c r="I51" s="42"/>
      <c r="J51" s="42"/>
      <c r="K51" s="39" t="s">
        <v>131</v>
      </c>
    </row>
    <row r="52" spans="1:55" ht="27.6" x14ac:dyDescent="0.3">
      <c r="A52" s="38">
        <v>5</v>
      </c>
      <c r="B52" s="8" t="s">
        <v>29</v>
      </c>
      <c r="C52" s="42"/>
      <c r="D52" s="42"/>
      <c r="E52" s="42"/>
      <c r="F52" s="42"/>
      <c r="G52" s="42">
        <v>6000</v>
      </c>
      <c r="H52" s="42">
        <v>500</v>
      </c>
      <c r="I52" s="42"/>
      <c r="J52" s="42"/>
      <c r="K52" s="39" t="s">
        <v>131</v>
      </c>
    </row>
    <row r="53" spans="1:55" ht="27.6" x14ac:dyDescent="0.3">
      <c r="A53" s="38">
        <v>6</v>
      </c>
      <c r="B53" s="8" t="s">
        <v>50</v>
      </c>
      <c r="C53" s="42"/>
      <c r="D53" s="42"/>
      <c r="E53" s="42"/>
      <c r="F53" s="42"/>
      <c r="G53" s="42">
        <v>6000</v>
      </c>
      <c r="H53" s="42">
        <v>500</v>
      </c>
      <c r="I53" s="42"/>
      <c r="J53" s="42"/>
      <c r="K53" s="39" t="s">
        <v>131</v>
      </c>
    </row>
    <row r="54" spans="1:55" ht="27.6" x14ac:dyDescent="0.3">
      <c r="A54" s="38">
        <v>7</v>
      </c>
      <c r="B54" s="8" t="s">
        <v>51</v>
      </c>
      <c r="C54" s="42"/>
      <c r="D54" s="42"/>
      <c r="E54" s="42"/>
      <c r="F54" s="42"/>
      <c r="G54" s="42">
        <v>6000</v>
      </c>
      <c r="H54" s="42">
        <v>500</v>
      </c>
      <c r="I54" s="42"/>
      <c r="J54" s="42"/>
      <c r="K54" s="39" t="s">
        <v>131</v>
      </c>
    </row>
    <row r="55" spans="1:55" ht="27.6" x14ac:dyDescent="0.3">
      <c r="A55" s="38">
        <v>8</v>
      </c>
      <c r="B55" s="16" t="s">
        <v>153</v>
      </c>
      <c r="C55" s="42"/>
      <c r="D55" s="42"/>
      <c r="E55" s="42"/>
      <c r="F55" s="42"/>
      <c r="G55" s="42">
        <v>6000</v>
      </c>
      <c r="H55" s="42">
        <v>500</v>
      </c>
      <c r="I55" s="42"/>
      <c r="J55" s="42"/>
      <c r="K55" s="39" t="s">
        <v>131</v>
      </c>
    </row>
    <row r="56" spans="1:55" s="70" customFormat="1" ht="27.6" x14ac:dyDescent="0.3">
      <c r="A56" s="38">
        <v>9</v>
      </c>
      <c r="B56" s="24" t="s">
        <v>104</v>
      </c>
      <c r="C56" s="42"/>
      <c r="D56" s="42"/>
      <c r="E56" s="42"/>
      <c r="F56" s="42"/>
      <c r="G56" s="42">
        <v>6000</v>
      </c>
      <c r="H56" s="42">
        <v>500</v>
      </c>
      <c r="I56" s="42"/>
      <c r="J56" s="42"/>
      <c r="K56" s="33" t="s">
        <v>131</v>
      </c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</row>
    <row r="57" spans="1:55" ht="27.6" x14ac:dyDescent="0.3">
      <c r="A57" s="38">
        <v>10</v>
      </c>
      <c r="B57" s="8" t="s">
        <v>42</v>
      </c>
      <c r="C57" s="42"/>
      <c r="D57" s="42"/>
      <c r="E57" s="42">
        <v>6220</v>
      </c>
      <c r="F57" s="42">
        <v>220</v>
      </c>
      <c r="G57" s="42"/>
      <c r="H57" s="42"/>
      <c r="I57" s="42"/>
      <c r="J57" s="42"/>
      <c r="K57" s="39" t="s">
        <v>132</v>
      </c>
    </row>
    <row r="58" spans="1:55" ht="47.25" customHeight="1" x14ac:dyDescent="0.3">
      <c r="A58" s="75" t="s">
        <v>92</v>
      </c>
      <c r="B58" s="75"/>
      <c r="C58" s="42"/>
      <c r="D58" s="42"/>
      <c r="E58" s="42">
        <v>306.10000000000002</v>
      </c>
      <c r="F58" s="42">
        <v>306.10000000000002</v>
      </c>
      <c r="G58" s="42"/>
      <c r="H58" s="42"/>
      <c r="I58" s="42"/>
      <c r="J58" s="42"/>
      <c r="K58" s="39" t="s">
        <v>174</v>
      </c>
    </row>
    <row r="59" spans="1:55" x14ac:dyDescent="0.3">
      <c r="A59" s="18"/>
      <c r="B59" s="18" t="s">
        <v>4</v>
      </c>
      <c r="C59" s="46">
        <f>SUM(C61:C81)-C68</f>
        <v>20799.400000000001</v>
      </c>
      <c r="D59" s="46">
        <f>SUM(D61:D81)</f>
        <v>1111.5</v>
      </c>
      <c r="E59" s="46">
        <f>SUM(E61:E81)-E64</f>
        <v>35663.000000000007</v>
      </c>
      <c r="F59" s="46">
        <f>SUM(F61:F81)</f>
        <v>0</v>
      </c>
      <c r="G59" s="46">
        <f>SUM(G61:G81)-G66</f>
        <v>31150.699999999997</v>
      </c>
      <c r="H59" s="46">
        <f>SUM(H61:H81)</f>
        <v>0</v>
      </c>
      <c r="I59" s="46">
        <f>SUM(I61:I81)-I73</f>
        <v>7150.7000000000007</v>
      </c>
      <c r="J59" s="46">
        <f>SUM(J61:J81)</f>
        <v>0</v>
      </c>
      <c r="K59" s="34"/>
    </row>
    <row r="60" spans="1:55" x14ac:dyDescent="0.3">
      <c r="A60" s="18"/>
      <c r="B60" s="18" t="s">
        <v>45</v>
      </c>
      <c r="C60" s="46">
        <v>6080</v>
      </c>
      <c r="D60" s="46"/>
      <c r="E60" s="46">
        <f>E64</f>
        <v>6220</v>
      </c>
      <c r="F60" s="46"/>
      <c r="G60" s="46">
        <f>G66</f>
        <v>6220</v>
      </c>
      <c r="H60" s="46"/>
      <c r="I60" s="46">
        <f>I73</f>
        <v>6220</v>
      </c>
      <c r="J60" s="46"/>
      <c r="K60" s="34"/>
    </row>
    <row r="61" spans="1:55" ht="27.6" x14ac:dyDescent="0.3">
      <c r="A61" s="38">
        <v>1</v>
      </c>
      <c r="B61" s="8" t="s">
        <v>52</v>
      </c>
      <c r="C61" s="43"/>
      <c r="D61" s="43"/>
      <c r="E61" s="43"/>
      <c r="F61" s="43"/>
      <c r="G61" s="43">
        <v>6000</v>
      </c>
      <c r="H61" s="43"/>
      <c r="I61" s="43"/>
      <c r="J61" s="43"/>
      <c r="K61" s="39" t="s">
        <v>133</v>
      </c>
      <c r="L61" s="21"/>
    </row>
    <row r="62" spans="1:55" ht="27.6" x14ac:dyDescent="0.3">
      <c r="A62" s="38">
        <v>2</v>
      </c>
      <c r="B62" s="8" t="s">
        <v>33</v>
      </c>
      <c r="C62" s="43"/>
      <c r="D62" s="43"/>
      <c r="E62" s="43">
        <v>6144</v>
      </c>
      <c r="F62" s="43"/>
      <c r="G62" s="43"/>
      <c r="H62" s="43"/>
      <c r="I62" s="43"/>
      <c r="J62" s="43"/>
      <c r="K62" s="39" t="s">
        <v>134</v>
      </c>
      <c r="L62" s="22" t="s">
        <v>79</v>
      </c>
    </row>
    <row r="63" spans="1:55" ht="33" customHeight="1" x14ac:dyDescent="0.3">
      <c r="A63" s="38">
        <v>3</v>
      </c>
      <c r="B63" s="40" t="s">
        <v>151</v>
      </c>
      <c r="C63" s="43"/>
      <c r="D63" s="43"/>
      <c r="E63" s="43">
        <v>7150.7</v>
      </c>
      <c r="F63" s="43"/>
      <c r="G63" s="43"/>
      <c r="H63" s="43"/>
      <c r="I63" s="43"/>
      <c r="J63" s="43"/>
      <c r="K63" s="53" t="s">
        <v>134</v>
      </c>
      <c r="L63" s="25"/>
    </row>
    <row r="64" spans="1:55" ht="18" customHeight="1" x14ac:dyDescent="0.3">
      <c r="A64" s="52"/>
      <c r="B64" s="40" t="s">
        <v>45</v>
      </c>
      <c r="C64" s="43"/>
      <c r="D64" s="43"/>
      <c r="E64" s="43">
        <v>6220</v>
      </c>
      <c r="F64" s="43"/>
      <c r="G64" s="43"/>
      <c r="H64" s="43"/>
      <c r="I64" s="43"/>
      <c r="J64" s="43"/>
      <c r="K64" s="53"/>
      <c r="L64" s="25"/>
    </row>
    <row r="65" spans="1:12" ht="33" customHeight="1" x14ac:dyDescent="0.3">
      <c r="A65" s="52">
        <v>4</v>
      </c>
      <c r="B65" s="40" t="s">
        <v>157</v>
      </c>
      <c r="C65" s="43"/>
      <c r="D65" s="43"/>
      <c r="E65" s="43"/>
      <c r="F65" s="43"/>
      <c r="G65" s="43">
        <v>7150.7</v>
      </c>
      <c r="H65" s="43"/>
      <c r="I65" s="43"/>
      <c r="J65" s="43"/>
      <c r="K65" s="53" t="s">
        <v>133</v>
      </c>
      <c r="L65" s="25"/>
    </row>
    <row r="66" spans="1:12" ht="12.75" customHeight="1" x14ac:dyDescent="0.3">
      <c r="A66" s="52"/>
      <c r="B66" s="40" t="s">
        <v>45</v>
      </c>
      <c r="C66" s="43"/>
      <c r="D66" s="43"/>
      <c r="E66" s="43"/>
      <c r="F66" s="43"/>
      <c r="G66" s="43">
        <v>6220</v>
      </c>
      <c r="H66" s="43"/>
      <c r="I66" s="43"/>
      <c r="J66" s="43"/>
      <c r="K66" s="53"/>
      <c r="L66" s="25"/>
    </row>
    <row r="67" spans="1:12" ht="27.6" x14ac:dyDescent="0.3">
      <c r="A67" s="76">
        <v>5</v>
      </c>
      <c r="B67" s="37" t="s">
        <v>55</v>
      </c>
      <c r="C67" s="43">
        <v>9111.2999999999993</v>
      </c>
      <c r="D67" s="43"/>
      <c r="E67" s="43"/>
      <c r="F67" s="43"/>
      <c r="G67" s="43"/>
      <c r="H67" s="43"/>
      <c r="I67" s="43"/>
      <c r="J67" s="43"/>
      <c r="K67" s="78" t="s">
        <v>135</v>
      </c>
      <c r="L67" s="25" t="s">
        <v>77</v>
      </c>
    </row>
    <row r="68" spans="1:12" x14ac:dyDescent="0.3">
      <c r="A68" s="77"/>
      <c r="B68" s="10" t="s">
        <v>45</v>
      </c>
      <c r="C68" s="43">
        <v>6080</v>
      </c>
      <c r="D68" s="43"/>
      <c r="E68" s="43"/>
      <c r="F68" s="43"/>
      <c r="G68" s="43"/>
      <c r="H68" s="43"/>
      <c r="I68" s="43"/>
      <c r="J68" s="43"/>
      <c r="K68" s="79"/>
      <c r="L68" s="21"/>
    </row>
    <row r="69" spans="1:12" ht="27.6" x14ac:dyDescent="0.3">
      <c r="A69" s="38">
        <v>6</v>
      </c>
      <c r="B69" s="24" t="s">
        <v>142</v>
      </c>
      <c r="C69" s="43"/>
      <c r="D69" s="43"/>
      <c r="E69" s="43"/>
      <c r="F69" s="43"/>
      <c r="G69" s="43">
        <v>6000</v>
      </c>
      <c r="H69" s="43"/>
      <c r="I69" s="43"/>
      <c r="J69" s="43"/>
      <c r="K69" s="39" t="s">
        <v>133</v>
      </c>
    </row>
    <row r="70" spans="1:12" ht="27.6" x14ac:dyDescent="0.3">
      <c r="A70" s="38">
        <v>7</v>
      </c>
      <c r="B70" s="5" t="s">
        <v>34</v>
      </c>
      <c r="C70" s="43">
        <v>3031.3000000000006</v>
      </c>
      <c r="D70" s="43"/>
      <c r="E70" s="43"/>
      <c r="F70" s="43"/>
      <c r="G70" s="43"/>
      <c r="H70" s="43"/>
      <c r="I70" s="43"/>
      <c r="J70" s="43"/>
      <c r="K70" s="39" t="s">
        <v>136</v>
      </c>
      <c r="L70" s="25" t="s">
        <v>69</v>
      </c>
    </row>
    <row r="71" spans="1:12" ht="27.6" x14ac:dyDescent="0.3">
      <c r="A71" s="38">
        <v>8</v>
      </c>
      <c r="B71" s="12" t="s">
        <v>35</v>
      </c>
      <c r="C71" s="43">
        <v>3224.2</v>
      </c>
      <c r="D71" s="43"/>
      <c r="E71" s="43"/>
      <c r="F71" s="43"/>
      <c r="G71" s="43"/>
      <c r="H71" s="43"/>
      <c r="I71" s="43"/>
      <c r="J71" s="43"/>
      <c r="K71" s="39" t="s">
        <v>135</v>
      </c>
      <c r="L71" s="25" t="s">
        <v>70</v>
      </c>
    </row>
    <row r="72" spans="1:12" ht="27.6" x14ac:dyDescent="0.3">
      <c r="A72" s="38">
        <v>9</v>
      </c>
      <c r="B72" s="11" t="s">
        <v>36</v>
      </c>
      <c r="C72" s="47"/>
      <c r="D72" s="47"/>
      <c r="E72" s="47"/>
      <c r="F72" s="43"/>
      <c r="G72" s="43"/>
      <c r="H72" s="43"/>
      <c r="I72" s="43">
        <v>7150.7</v>
      </c>
      <c r="J72" s="43"/>
      <c r="K72" s="39" t="s">
        <v>152</v>
      </c>
    </row>
    <row r="73" spans="1:12" x14ac:dyDescent="0.3">
      <c r="A73" s="38"/>
      <c r="B73" s="11" t="s">
        <v>45</v>
      </c>
      <c r="C73" s="47"/>
      <c r="D73" s="47"/>
      <c r="E73" s="47"/>
      <c r="F73" s="43"/>
      <c r="G73" s="43"/>
      <c r="H73" s="43"/>
      <c r="I73" s="43">
        <v>6220</v>
      </c>
      <c r="J73" s="43"/>
      <c r="K73" s="39"/>
    </row>
    <row r="74" spans="1:12" ht="27.6" x14ac:dyDescent="0.3">
      <c r="A74" s="38">
        <v>10</v>
      </c>
      <c r="B74" s="24" t="s">
        <v>105</v>
      </c>
      <c r="C74" s="43"/>
      <c r="D74" s="43"/>
      <c r="E74" s="43">
        <v>5040.1000000000004</v>
      </c>
      <c r="F74" s="43"/>
      <c r="G74" s="43"/>
      <c r="H74" s="43"/>
      <c r="I74" s="43"/>
      <c r="J74" s="43"/>
      <c r="K74" s="39" t="s">
        <v>134</v>
      </c>
    </row>
    <row r="75" spans="1:12" ht="27.6" x14ac:dyDescent="0.3">
      <c r="A75" s="38">
        <v>11</v>
      </c>
      <c r="B75" s="13" t="s">
        <v>53</v>
      </c>
      <c r="C75" s="43"/>
      <c r="D75" s="43"/>
      <c r="E75" s="47"/>
      <c r="F75" s="43"/>
      <c r="G75" s="43">
        <v>6000</v>
      </c>
      <c r="H75" s="43"/>
      <c r="I75" s="43"/>
      <c r="J75" s="43"/>
      <c r="K75" s="39" t="s">
        <v>133</v>
      </c>
    </row>
    <row r="76" spans="1:12" ht="27.6" x14ac:dyDescent="0.3">
      <c r="A76" s="38">
        <v>12</v>
      </c>
      <c r="B76" s="13" t="s">
        <v>54</v>
      </c>
      <c r="C76" s="43"/>
      <c r="D76" s="43"/>
      <c r="E76" s="43">
        <v>5039.6000000000004</v>
      </c>
      <c r="F76" s="43"/>
      <c r="G76" s="43"/>
      <c r="H76" s="43"/>
      <c r="I76" s="43"/>
      <c r="J76" s="43"/>
      <c r="K76" s="39" t="s">
        <v>134</v>
      </c>
    </row>
    <row r="77" spans="1:12" ht="27.6" x14ac:dyDescent="0.3">
      <c r="A77" s="38">
        <v>13</v>
      </c>
      <c r="B77" s="5" t="s">
        <v>37</v>
      </c>
      <c r="C77" s="43"/>
      <c r="D77" s="43"/>
      <c r="E77" s="47"/>
      <c r="F77" s="43"/>
      <c r="G77" s="43">
        <v>6000</v>
      </c>
      <c r="H77" s="43"/>
      <c r="I77" s="43"/>
      <c r="J77" s="43"/>
      <c r="K77" s="39" t="s">
        <v>133</v>
      </c>
      <c r="L77" s="22" t="s">
        <v>71</v>
      </c>
    </row>
    <row r="78" spans="1:12" ht="27.6" x14ac:dyDescent="0.3">
      <c r="A78" s="38">
        <v>14</v>
      </c>
      <c r="B78" s="5" t="s">
        <v>38</v>
      </c>
      <c r="C78" s="43"/>
      <c r="D78" s="43"/>
      <c r="E78" s="43">
        <v>6144.3</v>
      </c>
      <c r="F78" s="43"/>
      <c r="G78" s="43"/>
      <c r="H78" s="43"/>
      <c r="I78" s="43"/>
      <c r="J78" s="43"/>
      <c r="K78" s="39" t="s">
        <v>134</v>
      </c>
      <c r="L78" s="22" t="s">
        <v>71</v>
      </c>
    </row>
    <row r="79" spans="1:12" ht="27.6" x14ac:dyDescent="0.3">
      <c r="A79" s="38">
        <v>15</v>
      </c>
      <c r="B79" s="5" t="s">
        <v>39</v>
      </c>
      <c r="C79" s="43">
        <v>4321.1000000000004</v>
      </c>
      <c r="D79" s="43"/>
      <c r="E79" s="43"/>
      <c r="F79" s="43"/>
      <c r="G79" s="43"/>
      <c r="H79" s="43"/>
      <c r="I79" s="43"/>
      <c r="J79" s="43"/>
      <c r="K79" s="39" t="s">
        <v>135</v>
      </c>
      <c r="L79" s="25" t="s">
        <v>72</v>
      </c>
    </row>
    <row r="80" spans="1:12" ht="27.6" x14ac:dyDescent="0.3">
      <c r="A80" s="38">
        <v>16</v>
      </c>
      <c r="B80" s="5" t="s">
        <v>40</v>
      </c>
      <c r="C80" s="43"/>
      <c r="D80" s="43"/>
      <c r="E80" s="43">
        <v>6144.3</v>
      </c>
      <c r="F80" s="43"/>
      <c r="G80" s="43"/>
      <c r="H80" s="43"/>
      <c r="I80" s="43"/>
      <c r="J80" s="43"/>
      <c r="K80" s="39" t="s">
        <v>134</v>
      </c>
      <c r="L80" s="22" t="s">
        <v>69</v>
      </c>
    </row>
    <row r="81" spans="1:13" ht="27.6" x14ac:dyDescent="0.3">
      <c r="A81" s="75" t="s">
        <v>92</v>
      </c>
      <c r="B81" s="75"/>
      <c r="C81" s="43">
        <v>1111.5</v>
      </c>
      <c r="D81" s="43">
        <f>C81</f>
        <v>1111.5</v>
      </c>
      <c r="E81" s="43"/>
      <c r="F81" s="43"/>
      <c r="G81" s="43"/>
      <c r="H81" s="43"/>
      <c r="I81" s="43"/>
      <c r="J81" s="43"/>
      <c r="K81" s="39" t="s">
        <v>173</v>
      </c>
      <c r="L81" s="21" t="s">
        <v>84</v>
      </c>
    </row>
    <row r="82" spans="1:13" ht="28.8" x14ac:dyDescent="0.3">
      <c r="A82" s="60"/>
      <c r="B82" s="60" t="s">
        <v>5</v>
      </c>
      <c r="C82" s="61">
        <f t="shared" ref="C82:J82" si="13">C83</f>
        <v>0</v>
      </c>
      <c r="D82" s="61">
        <f t="shared" si="13"/>
        <v>0</v>
      </c>
      <c r="E82" s="61">
        <f t="shared" si="13"/>
        <v>6374</v>
      </c>
      <c r="F82" s="61">
        <f t="shared" si="13"/>
        <v>0</v>
      </c>
      <c r="G82" s="61">
        <f t="shared" si="13"/>
        <v>0</v>
      </c>
      <c r="H82" s="61">
        <f t="shared" si="13"/>
        <v>0</v>
      </c>
      <c r="I82" s="61">
        <f t="shared" si="13"/>
        <v>0</v>
      </c>
      <c r="J82" s="61">
        <f t="shared" si="13"/>
        <v>0</v>
      </c>
      <c r="K82" s="62"/>
    </row>
    <row r="83" spans="1:13" ht="29.25" customHeight="1" x14ac:dyDescent="0.3">
      <c r="A83" s="7">
        <v>1</v>
      </c>
      <c r="B83" s="14" t="s">
        <v>41</v>
      </c>
      <c r="C83" s="48"/>
      <c r="D83" s="48"/>
      <c r="E83" s="43">
        <v>6374</v>
      </c>
      <c r="F83" s="48"/>
      <c r="G83" s="48"/>
      <c r="H83" s="48"/>
      <c r="I83" s="48"/>
      <c r="J83" s="48"/>
      <c r="K83" s="24" t="s">
        <v>106</v>
      </c>
      <c r="L83" s="21" t="s">
        <v>83</v>
      </c>
      <c r="M83" s="23"/>
    </row>
    <row r="84" spans="1:13" ht="28.8" x14ac:dyDescent="0.3">
      <c r="A84" s="60"/>
      <c r="B84" s="60" t="s">
        <v>6</v>
      </c>
      <c r="C84" s="61">
        <f>SUM(C86:C99)</f>
        <v>0</v>
      </c>
      <c r="D84" s="61">
        <f>SUM(D86:D99)</f>
        <v>0</v>
      </c>
      <c r="E84" s="61">
        <f>SUM(E86:E99)</f>
        <v>0</v>
      </c>
      <c r="F84" s="61">
        <f>SUM(F86:F99)</f>
        <v>0</v>
      </c>
      <c r="G84" s="61">
        <f>SUM(G85:G99)</f>
        <v>24702.3</v>
      </c>
      <c r="H84" s="61">
        <f>SUM(H86:H99)</f>
        <v>1200</v>
      </c>
      <c r="I84" s="61">
        <f>SUM(I86:I99)</f>
        <v>0</v>
      </c>
      <c r="J84" s="61">
        <f>SUM(J86:J99)</f>
        <v>0</v>
      </c>
      <c r="K84" s="62"/>
    </row>
    <row r="85" spans="1:13" ht="41.4" x14ac:dyDescent="0.3">
      <c r="A85" s="7">
        <v>1</v>
      </c>
      <c r="B85" s="5" t="s">
        <v>107</v>
      </c>
      <c r="C85" s="42"/>
      <c r="D85" s="42"/>
      <c r="E85" s="42"/>
      <c r="F85" s="42"/>
      <c r="G85" s="42">
        <v>2000</v>
      </c>
      <c r="H85" s="42"/>
      <c r="I85" s="42"/>
      <c r="J85" s="42"/>
      <c r="K85" s="24" t="s">
        <v>108</v>
      </c>
      <c r="L85" s="22"/>
    </row>
    <row r="86" spans="1:13" ht="41.4" x14ac:dyDescent="0.3">
      <c r="A86" s="7">
        <v>2</v>
      </c>
      <c r="B86" s="5" t="s">
        <v>24</v>
      </c>
      <c r="C86" s="42"/>
      <c r="D86" s="42"/>
      <c r="E86" s="42"/>
      <c r="F86" s="42"/>
      <c r="G86" s="42">
        <v>13502.3</v>
      </c>
      <c r="H86" s="42"/>
      <c r="I86" s="42"/>
      <c r="J86" s="42"/>
      <c r="K86" s="39" t="s">
        <v>133</v>
      </c>
      <c r="L86" s="22" t="s">
        <v>74</v>
      </c>
    </row>
    <row r="87" spans="1:13" ht="41.4" x14ac:dyDescent="0.3">
      <c r="A87" s="7">
        <v>3</v>
      </c>
      <c r="B87" s="5" t="s">
        <v>57</v>
      </c>
      <c r="C87" s="42"/>
      <c r="D87" s="42"/>
      <c r="E87" s="42"/>
      <c r="F87" s="42"/>
      <c r="G87" s="42">
        <v>100</v>
      </c>
      <c r="H87" s="42">
        <v>100</v>
      </c>
      <c r="I87" s="42"/>
      <c r="J87" s="42"/>
      <c r="K87" s="39" t="s">
        <v>170</v>
      </c>
      <c r="L87" s="22" t="s">
        <v>73</v>
      </c>
    </row>
    <row r="88" spans="1:13" ht="33" customHeight="1" x14ac:dyDescent="0.3">
      <c r="A88" s="7">
        <v>4</v>
      </c>
      <c r="B88" s="5" t="s">
        <v>109</v>
      </c>
      <c r="C88" s="42"/>
      <c r="D88" s="42"/>
      <c r="E88" s="42"/>
      <c r="F88" s="42"/>
      <c r="G88" s="42">
        <v>2000</v>
      </c>
      <c r="H88" s="42"/>
      <c r="I88" s="42"/>
      <c r="J88" s="42"/>
      <c r="K88" s="39" t="s">
        <v>141</v>
      </c>
      <c r="L88" s="22"/>
    </row>
    <row r="89" spans="1:13" ht="33" customHeight="1" x14ac:dyDescent="0.3">
      <c r="A89" s="7">
        <v>5</v>
      </c>
      <c r="B89" s="5" t="s">
        <v>110</v>
      </c>
      <c r="C89" s="42"/>
      <c r="D89" s="42"/>
      <c r="E89" s="42"/>
      <c r="F89" s="42"/>
      <c r="G89" s="42">
        <v>2000</v>
      </c>
      <c r="H89" s="42"/>
      <c r="I89" s="42"/>
      <c r="J89" s="42"/>
      <c r="K89" s="24" t="s">
        <v>141</v>
      </c>
      <c r="L89" s="22"/>
    </row>
    <row r="90" spans="1:13" ht="43.5" customHeight="1" x14ac:dyDescent="0.3">
      <c r="A90" s="7">
        <v>6</v>
      </c>
      <c r="B90" s="5" t="s">
        <v>111</v>
      </c>
      <c r="C90" s="42"/>
      <c r="D90" s="42"/>
      <c r="E90" s="42"/>
      <c r="F90" s="42"/>
      <c r="G90" s="42">
        <v>2000</v>
      </c>
      <c r="H90" s="42"/>
      <c r="I90" s="42"/>
      <c r="J90" s="42"/>
      <c r="K90" s="24" t="s">
        <v>141</v>
      </c>
      <c r="L90" s="22"/>
    </row>
    <row r="91" spans="1:13" ht="27.6" x14ac:dyDescent="0.3">
      <c r="A91" s="7">
        <v>7</v>
      </c>
      <c r="B91" s="5" t="s">
        <v>62</v>
      </c>
      <c r="C91" s="42"/>
      <c r="D91" s="42"/>
      <c r="E91" s="42"/>
      <c r="F91" s="42"/>
      <c r="G91" s="42">
        <v>100</v>
      </c>
      <c r="H91" s="42">
        <v>100</v>
      </c>
      <c r="I91" s="42"/>
      <c r="J91" s="42"/>
      <c r="K91" s="39" t="s">
        <v>113</v>
      </c>
      <c r="L91" s="22" t="s">
        <v>75</v>
      </c>
    </row>
    <row r="92" spans="1:13" ht="34.5" customHeight="1" x14ac:dyDescent="0.3">
      <c r="A92" s="7">
        <v>8</v>
      </c>
      <c r="B92" s="5" t="s">
        <v>26</v>
      </c>
      <c r="C92" s="42"/>
      <c r="D92" s="42"/>
      <c r="E92" s="42"/>
      <c r="F92" s="42"/>
      <c r="G92" s="42">
        <v>2000</v>
      </c>
      <c r="H92" s="42"/>
      <c r="I92" s="42"/>
      <c r="J92" s="42"/>
      <c r="K92" s="39" t="s">
        <v>150</v>
      </c>
    </row>
    <row r="93" spans="1:13" ht="27.6" x14ac:dyDescent="0.3">
      <c r="A93" s="7">
        <v>9</v>
      </c>
      <c r="B93" s="5" t="s">
        <v>160</v>
      </c>
      <c r="C93" s="42"/>
      <c r="D93" s="42"/>
      <c r="E93" s="42"/>
      <c r="F93" s="42"/>
      <c r="G93" s="42">
        <v>200</v>
      </c>
      <c r="H93" s="42">
        <v>200</v>
      </c>
      <c r="I93" s="42"/>
      <c r="J93" s="42"/>
      <c r="K93" s="39" t="s">
        <v>171</v>
      </c>
    </row>
    <row r="94" spans="1:13" ht="27.6" x14ac:dyDescent="0.3">
      <c r="A94" s="7">
        <v>10</v>
      </c>
      <c r="B94" s="5" t="s">
        <v>161</v>
      </c>
      <c r="C94" s="42"/>
      <c r="D94" s="42"/>
      <c r="E94" s="42"/>
      <c r="F94" s="42"/>
      <c r="G94" s="42">
        <v>300</v>
      </c>
      <c r="H94" s="42">
        <v>300</v>
      </c>
      <c r="I94" s="42"/>
      <c r="J94" s="42"/>
      <c r="K94" s="39" t="s">
        <v>172</v>
      </c>
    </row>
    <row r="95" spans="1:13" ht="41.4" x14ac:dyDescent="0.3">
      <c r="A95" s="7">
        <v>11</v>
      </c>
      <c r="B95" s="5" t="s">
        <v>112</v>
      </c>
      <c r="C95" s="42"/>
      <c r="D95" s="42"/>
      <c r="E95" s="42"/>
      <c r="F95" s="42"/>
      <c r="G95" s="42">
        <v>100</v>
      </c>
      <c r="H95" s="42">
        <v>100</v>
      </c>
      <c r="I95" s="42"/>
      <c r="J95" s="42"/>
      <c r="K95" s="4" t="s">
        <v>113</v>
      </c>
      <c r="L95" s="22" t="s">
        <v>76</v>
      </c>
    </row>
    <row r="96" spans="1:13" ht="41.4" x14ac:dyDescent="0.3">
      <c r="A96" s="7">
        <v>12</v>
      </c>
      <c r="B96" s="5" t="s">
        <v>58</v>
      </c>
      <c r="C96" s="42"/>
      <c r="D96" s="42"/>
      <c r="E96" s="42"/>
      <c r="F96" s="42"/>
      <c r="G96" s="42">
        <v>100</v>
      </c>
      <c r="H96" s="42">
        <v>100</v>
      </c>
      <c r="I96" s="42"/>
      <c r="J96" s="42"/>
      <c r="K96" s="39" t="s">
        <v>137</v>
      </c>
      <c r="L96" s="22" t="s">
        <v>76</v>
      </c>
    </row>
    <row r="97" spans="1:55" ht="27.6" x14ac:dyDescent="0.3">
      <c r="A97" s="7">
        <v>13</v>
      </c>
      <c r="B97" s="5" t="s">
        <v>59</v>
      </c>
      <c r="C97" s="42"/>
      <c r="D97" s="42"/>
      <c r="E97" s="42"/>
      <c r="F97" s="42"/>
      <c r="G97" s="42">
        <v>100</v>
      </c>
      <c r="H97" s="42">
        <v>100</v>
      </c>
      <c r="I97" s="42"/>
      <c r="J97" s="42"/>
      <c r="K97" s="39" t="s">
        <v>137</v>
      </c>
      <c r="L97" s="22" t="s">
        <v>76</v>
      </c>
    </row>
    <row r="98" spans="1:55" ht="41.4" x14ac:dyDescent="0.3">
      <c r="A98" s="7">
        <v>14</v>
      </c>
      <c r="B98" s="5" t="s">
        <v>60</v>
      </c>
      <c r="C98" s="42"/>
      <c r="D98" s="42"/>
      <c r="E98" s="42"/>
      <c r="F98" s="42"/>
      <c r="G98" s="42">
        <v>100</v>
      </c>
      <c r="H98" s="42">
        <v>100</v>
      </c>
      <c r="I98" s="42"/>
      <c r="J98" s="42"/>
      <c r="K98" s="39" t="s">
        <v>137</v>
      </c>
      <c r="L98" s="22" t="s">
        <v>76</v>
      </c>
    </row>
    <row r="99" spans="1:55" ht="55.2" x14ac:dyDescent="0.3">
      <c r="A99" s="7">
        <v>15</v>
      </c>
      <c r="B99" s="5" t="s">
        <v>61</v>
      </c>
      <c r="C99" s="42"/>
      <c r="D99" s="42"/>
      <c r="E99" s="42"/>
      <c r="F99" s="42"/>
      <c r="G99" s="42">
        <v>100</v>
      </c>
      <c r="H99" s="42">
        <v>100</v>
      </c>
      <c r="I99" s="42"/>
      <c r="J99" s="42"/>
      <c r="K99" s="39" t="s">
        <v>113</v>
      </c>
      <c r="L99" s="22" t="s">
        <v>76</v>
      </c>
    </row>
    <row r="100" spans="1:55" s="15" customFormat="1" ht="30.75" customHeight="1" x14ac:dyDescent="0.3">
      <c r="A100" s="66"/>
      <c r="B100" s="66" t="s">
        <v>114</v>
      </c>
      <c r="C100" s="45">
        <f t="shared" ref="C100:J100" si="14">SUM(C101:C101)</f>
        <v>0</v>
      </c>
      <c r="D100" s="45">
        <f t="shared" si="14"/>
        <v>0</v>
      </c>
      <c r="E100" s="45">
        <f t="shared" si="14"/>
        <v>11511.5</v>
      </c>
      <c r="F100" s="45">
        <f t="shared" si="14"/>
        <v>0</v>
      </c>
      <c r="G100" s="45">
        <f t="shared" si="14"/>
        <v>0</v>
      </c>
      <c r="H100" s="45">
        <f t="shared" si="14"/>
        <v>0</v>
      </c>
      <c r="I100" s="45">
        <f t="shared" si="14"/>
        <v>0</v>
      </c>
      <c r="J100" s="45">
        <f t="shared" si="14"/>
        <v>0</v>
      </c>
      <c r="K100" s="67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</row>
    <row r="101" spans="1:55" s="72" customFormat="1" ht="35.25" customHeight="1" x14ac:dyDescent="0.3">
      <c r="A101" s="6">
        <v>1</v>
      </c>
      <c r="B101" s="24" t="s">
        <v>167</v>
      </c>
      <c r="C101" s="45"/>
      <c r="D101" s="45"/>
      <c r="E101" s="49">
        <v>11511.5</v>
      </c>
      <c r="F101" s="45"/>
      <c r="G101" s="45"/>
      <c r="H101" s="45"/>
      <c r="I101" s="45"/>
      <c r="J101" s="45"/>
      <c r="K101" s="24" t="s">
        <v>115</v>
      </c>
      <c r="Z101" s="73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</row>
    <row r="102" spans="1:55" s="15" customFormat="1" ht="30.75" customHeight="1" x14ac:dyDescent="0.3">
      <c r="A102" s="66"/>
      <c r="B102" s="68" t="s">
        <v>116</v>
      </c>
      <c r="C102" s="45">
        <f t="shared" ref="C102:J102" si="15">SUM(C103:C113)</f>
        <v>0</v>
      </c>
      <c r="D102" s="45">
        <f t="shared" si="15"/>
        <v>0</v>
      </c>
      <c r="E102" s="45">
        <f t="shared" si="15"/>
        <v>1648.4</v>
      </c>
      <c r="F102" s="45">
        <f t="shared" si="15"/>
        <v>1648.4</v>
      </c>
      <c r="G102" s="45">
        <f t="shared" si="15"/>
        <v>711.5</v>
      </c>
      <c r="H102" s="45">
        <f t="shared" si="15"/>
        <v>111.5</v>
      </c>
      <c r="I102" s="45">
        <f t="shared" si="15"/>
        <v>0</v>
      </c>
      <c r="J102" s="45">
        <f t="shared" si="15"/>
        <v>0</v>
      </c>
      <c r="K102" s="67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</row>
    <row r="103" spans="1:55" s="72" customFormat="1" ht="37.5" customHeight="1" x14ac:dyDescent="0.3">
      <c r="A103" s="6">
        <v>1</v>
      </c>
      <c r="B103" s="24" t="s">
        <v>117</v>
      </c>
      <c r="C103" s="45"/>
      <c r="D103" s="45"/>
      <c r="E103" s="49">
        <v>418</v>
      </c>
      <c r="F103" s="49">
        <v>418</v>
      </c>
      <c r="G103" s="49"/>
      <c r="H103" s="45"/>
      <c r="I103" s="45"/>
      <c r="J103" s="45"/>
      <c r="K103" s="39" t="s">
        <v>158</v>
      </c>
      <c r="Z103" s="73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</row>
    <row r="104" spans="1:55" s="72" customFormat="1" ht="33" customHeight="1" x14ac:dyDescent="0.3">
      <c r="A104" s="6">
        <v>2</v>
      </c>
      <c r="B104" s="24" t="s">
        <v>118</v>
      </c>
      <c r="C104" s="45"/>
      <c r="D104" s="45"/>
      <c r="E104" s="49">
        <v>335.3</v>
      </c>
      <c r="F104" s="49">
        <v>335.3</v>
      </c>
      <c r="G104" s="49"/>
      <c r="H104" s="45"/>
      <c r="I104" s="45"/>
      <c r="J104" s="45"/>
      <c r="K104" s="39" t="s">
        <v>159</v>
      </c>
      <c r="Z104" s="73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</row>
    <row r="105" spans="1:55" s="72" customFormat="1" ht="32.25" customHeight="1" x14ac:dyDescent="0.3">
      <c r="A105" s="6">
        <v>3</v>
      </c>
      <c r="B105" s="24" t="s">
        <v>119</v>
      </c>
      <c r="C105" s="45"/>
      <c r="D105" s="45"/>
      <c r="E105" s="49">
        <v>202.6</v>
      </c>
      <c r="F105" s="49">
        <v>202.6</v>
      </c>
      <c r="G105" s="49"/>
      <c r="H105" s="45"/>
      <c r="I105" s="45"/>
      <c r="J105" s="45"/>
      <c r="K105" s="39" t="s">
        <v>158</v>
      </c>
      <c r="Z105" s="73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</row>
    <row r="106" spans="1:55" s="72" customFormat="1" ht="34.5" customHeight="1" x14ac:dyDescent="0.3">
      <c r="A106" s="6">
        <v>4</v>
      </c>
      <c r="B106" s="24" t="s">
        <v>120</v>
      </c>
      <c r="C106" s="45"/>
      <c r="D106" s="45"/>
      <c r="E106" s="49">
        <v>85.5</v>
      </c>
      <c r="F106" s="49">
        <v>85.5</v>
      </c>
      <c r="G106" s="49"/>
      <c r="H106" s="45"/>
      <c r="I106" s="45"/>
      <c r="J106" s="45"/>
      <c r="K106" s="39" t="s">
        <v>158</v>
      </c>
      <c r="Z106" s="73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</row>
    <row r="107" spans="1:55" s="72" customFormat="1" ht="34.5" customHeight="1" x14ac:dyDescent="0.3">
      <c r="A107" s="6">
        <v>5</v>
      </c>
      <c r="B107" s="24" t="s">
        <v>121</v>
      </c>
      <c r="C107" s="45"/>
      <c r="D107" s="45"/>
      <c r="E107" s="49">
        <v>85.5</v>
      </c>
      <c r="F107" s="49">
        <v>85.5</v>
      </c>
      <c r="G107" s="49"/>
      <c r="H107" s="45"/>
      <c r="I107" s="45"/>
      <c r="J107" s="45"/>
      <c r="K107" s="39" t="s">
        <v>158</v>
      </c>
      <c r="Z107" s="73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</row>
    <row r="108" spans="1:55" s="72" customFormat="1" ht="33" customHeight="1" x14ac:dyDescent="0.3">
      <c r="A108" s="6">
        <v>6</v>
      </c>
      <c r="B108" s="24" t="s">
        <v>122</v>
      </c>
      <c r="C108" s="45"/>
      <c r="D108" s="45"/>
      <c r="E108" s="49">
        <v>262.5</v>
      </c>
      <c r="F108" s="49">
        <v>262.5</v>
      </c>
      <c r="G108" s="49"/>
      <c r="H108" s="45"/>
      <c r="I108" s="45"/>
      <c r="J108" s="45"/>
      <c r="K108" s="39" t="s">
        <v>158</v>
      </c>
      <c r="Z108" s="73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</row>
    <row r="109" spans="1:55" s="72" customFormat="1" ht="33" customHeight="1" x14ac:dyDescent="0.3">
      <c r="A109" s="6">
        <v>7</v>
      </c>
      <c r="B109" s="24" t="s">
        <v>123</v>
      </c>
      <c r="C109" s="45"/>
      <c r="D109" s="45"/>
      <c r="E109" s="49">
        <v>101.4</v>
      </c>
      <c r="F109" s="49">
        <v>101.4</v>
      </c>
      <c r="G109" s="49"/>
      <c r="H109" s="45"/>
      <c r="I109" s="45"/>
      <c r="J109" s="45"/>
      <c r="K109" s="39" t="s">
        <v>158</v>
      </c>
      <c r="Z109" s="73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</row>
    <row r="110" spans="1:55" s="72" customFormat="1" ht="41.4" x14ac:dyDescent="0.3">
      <c r="A110" s="6">
        <v>8</v>
      </c>
      <c r="B110" s="24" t="s">
        <v>124</v>
      </c>
      <c r="C110" s="45"/>
      <c r="D110" s="45"/>
      <c r="E110" s="49">
        <v>85.5</v>
      </c>
      <c r="F110" s="49">
        <v>85.5</v>
      </c>
      <c r="G110" s="49"/>
      <c r="H110" s="45"/>
      <c r="I110" s="45"/>
      <c r="J110" s="45"/>
      <c r="K110" s="39" t="s">
        <v>158</v>
      </c>
      <c r="Z110" s="73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</row>
    <row r="111" spans="1:55" s="72" customFormat="1" ht="41.4" x14ac:dyDescent="0.3">
      <c r="A111" s="6">
        <v>9</v>
      </c>
      <c r="B111" s="24" t="s">
        <v>125</v>
      </c>
      <c r="C111" s="45"/>
      <c r="D111" s="45"/>
      <c r="E111" s="49">
        <v>72.099999999999994</v>
      </c>
      <c r="F111" s="49">
        <v>72.099999999999994</v>
      </c>
      <c r="G111" s="49"/>
      <c r="H111" s="45"/>
      <c r="I111" s="45"/>
      <c r="J111" s="45"/>
      <c r="K111" s="39" t="s">
        <v>158</v>
      </c>
      <c r="Z111" s="73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</row>
    <row r="112" spans="1:55" s="72" customFormat="1" ht="41.4" x14ac:dyDescent="0.3">
      <c r="A112" s="6">
        <v>10</v>
      </c>
      <c r="B112" s="13" t="s">
        <v>143</v>
      </c>
      <c r="C112" s="45"/>
      <c r="D112" s="45"/>
      <c r="E112" s="45"/>
      <c r="F112" s="45"/>
      <c r="G112" s="49">
        <v>111.5</v>
      </c>
      <c r="H112" s="49">
        <v>111.5</v>
      </c>
      <c r="I112" s="49"/>
      <c r="J112" s="49"/>
      <c r="K112" s="39" t="s">
        <v>113</v>
      </c>
      <c r="Z112" s="73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</row>
    <row r="113" spans="1:55" s="72" customFormat="1" ht="37.5" customHeight="1" x14ac:dyDescent="0.3">
      <c r="A113" s="6">
        <v>11</v>
      </c>
      <c r="B113" s="24" t="s">
        <v>126</v>
      </c>
      <c r="C113" s="45"/>
      <c r="D113" s="45"/>
      <c r="E113" s="45"/>
      <c r="F113" s="45"/>
      <c r="G113" s="49">
        <v>600</v>
      </c>
      <c r="H113" s="45"/>
      <c r="I113" s="45"/>
      <c r="J113" s="45"/>
      <c r="K113" s="39" t="s">
        <v>127</v>
      </c>
      <c r="Z113" s="73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</row>
  </sheetData>
  <mergeCells count="5">
    <mergeCell ref="A5:K5"/>
    <mergeCell ref="A81:B81"/>
    <mergeCell ref="A67:A68"/>
    <mergeCell ref="K67:K68"/>
    <mergeCell ref="A58:B58"/>
  </mergeCells>
  <pageMargins left="0.59055118110236227" right="0.59055118110236227" top="0.74803149606299213" bottom="0.74803149606299213" header="0.31496062992125984" footer="0.31496062992125984"/>
  <pageSetup paperSize="9" scale="55" fitToHeight="0" orientation="landscape" r:id="rId1"/>
  <rowBreaks count="1" manualBreakCount="1">
    <brk id="2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2022-05-11T04:35:29Z</dcterms:modified>
</cp:coreProperties>
</file>